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7\"/>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c r="AB30" i="15"/>
  <c r="AB24" i="15" s="1"/>
  <c r="D30" i="15"/>
  <c r="D24" i="15" s="1"/>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15" i="26"/>
  <c r="A12" i="26"/>
  <c r="A9" i="26"/>
  <c r="A5" i="26"/>
  <c r="B67" i="22" l="1"/>
  <c r="B24" i="22" l="1"/>
  <c r="G43" i="16"/>
  <c r="H43" i="16" s="1"/>
  <c r="G44" i="16" s="1"/>
  <c r="H44" i="16" s="1"/>
  <c r="G47" i="16" s="1"/>
  <c r="H47" i="16" s="1"/>
  <c r="G49" i="16" s="1"/>
  <c r="H49" i="16" s="1"/>
  <c r="H40" i="16"/>
  <c r="H39" i="16"/>
  <c r="G32" i="16"/>
  <c r="G37" i="16" s="1"/>
  <c r="G31" i="16"/>
  <c r="G39" i="16" s="1"/>
  <c r="G30" i="16"/>
  <c r="H30" i="16" s="1"/>
  <c r="G26" i="16"/>
  <c r="H32" i="16" l="1"/>
  <c r="G42" i="16"/>
  <c r="H42" i="16" s="1"/>
  <c r="G50" i="16"/>
  <c r="H50" i="16" s="1"/>
  <c r="G53" i="16" s="1"/>
  <c r="H53" i="16" s="1"/>
  <c r="G52" i="16"/>
  <c r="H52" i="16" s="1"/>
  <c r="G35" i="16" l="1"/>
  <c r="H35" i="16" s="1"/>
  <c r="H37" i="16"/>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<sst xmlns="http://schemas.openxmlformats.org/spreadsheetml/2006/main" count="978" uniqueCount="588">
  <si>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</si>
  <si>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</si>
  <si>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</si>
  <si>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</si>
  <si>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</si>
  <si>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</si>
  <si>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</si>
  <si>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</si>
  <si>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</si>
  <si>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</si>
  <si>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</si>
  <si>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</si>
  <si>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</si>
  <si>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</si>
  <si>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</si>
  <si>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</si>
  <si>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</si>
  <si>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</si>
  <si>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</si>
  <si>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</si>
  <si>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</si>
  <si>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</si>
  <si>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</si>
  <si>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</si>
  <si>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</si>
  <si>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</si>
  <si>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</si>
  <si>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</si>
  <si>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</si>
  <si>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</si>
  <si>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</si>
  <si>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</si>
  <si>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</si>
  <si>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</si>
  <si>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</si>
  <si>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</si>
  <si>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</si>
  <si>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</si>
  <si>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</si>
  <si>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</si>
  <si>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</si>
  <si>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</si>
  <si>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</si>
  <si>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</si>
  <si>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</si>
  <si>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</si>
  <si>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</si>
  <si>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</si>
  <si>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</si>
  <si>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</si>
  <si>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</si>
  <si>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</si>
  <si>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</si>
  <si>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</si>
  <si>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</si>
  <si>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</si>
  <si>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</si>
  <si>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</si>
  <si>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</si>
  <si>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</si>
  <si>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</si>
  <si>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</si>
  <si>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</si>
  <si>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</si>
  <si>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</si>
  <si>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</si>
  <si>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</si>
  <si>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</si>
  <si>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</si>
  <si>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</si>
  <si>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</si>
  <si>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</si>
  <si>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</si>
  <si>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</si>
  <si>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</si>
  <si>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</si>
  <si>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</si>
  <si>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</si>
  <si>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</si>
  <si>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</si>
  <si>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</si>
  <si>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</si>
  <si>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</si>
  <si>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</si>
  <si>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</si>
  <si>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</si>
  <si>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</si>
  <si>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</si>
  <si>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</si>
  <si>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</si>
  <si>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</si>
  <si>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</si>
  <si>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</si>
  <si>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</si>
  <si>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</si>
  <si>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</si>
  <si>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</si>
  <si>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</si>
  <si>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</si>
  <si>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</si>
  <si>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</si>
  <si>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</si>
  <si>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</si>
  <si>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</si>
  <si>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</si>
  <si>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</si>
  <si>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</si>
  <si>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</si>
  <si>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</si>
  <si>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</si>
  <si>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</si>
  <si>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</si>
  <si>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</si>
  <si>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</si>
  <si>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</si>
  <si>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</si>
  <si>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</si>
  <si>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</si>
  <si>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</si>
  <si>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</si>
  <si>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</si>
  <si>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</si>
  <si>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</si>
  <si>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</si>
  <si>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</si>
  <si>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</si>
  <si>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</si>
  <si>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</si>
  <si>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</si>
  <si>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</si>
  <si>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</si>
  <si>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</si>
  <si>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</si>
  <si>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</si>
  <si>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</si>
  <si>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</si>
  <si>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</si>
  <si>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</si>
  <si>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</si>
  <si>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</si>
  <si>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</si>
  <si>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</si>
  <si>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</si>
  <si>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</si>
  <si>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</si>
  <si>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</si>
  <si>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</si>
  <si>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</si>
  <si>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</si>
  <si>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</si>
  <si>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</si>
  <si>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</si>
  <si>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</si>
  <si>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</si>
  <si>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</si>
  <si>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</si>
  <si>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</si>
  <si>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</si>
  <si>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</si>
  <si>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</si>
  <si>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</si>
  <si>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</si>
  <si>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</si>
  <si>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</si>
  <si>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</si>
  <si>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</si>
  <si>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</si>
  <si>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</si>
  <si>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</si>
  <si>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</si>
  <si>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</si>
  <si>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</si>
  <si>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</si>
  <si>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</si>
  <si>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</si>
  <si>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</si>
  <si>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</si>
  <si>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</si>
  <si>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</si>
  <si>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</si>
  <si>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</si>
  <si>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</si>
  <si>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</si>
  <si>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</si>
  <si>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</si>
  <si>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</si>
  <si>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</si>
  <si>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</si>
  <si>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</si>
  <si>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</si>
  <si>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</si>
  <si>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</si>
  <si>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</si>
  <si>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</si>
  <si>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</si>
  <si>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</si>
  <si>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</si>
  <si>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</si>
  <si>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</si>
  <si>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</si>
  <si>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</si>
  <si>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</si>
  <si>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</si>
  <si>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</si>
  <si>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</si>
  <si>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</si>
  <si>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</si>
  <si>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</si>
  <si>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</si>
  <si>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</si>
  <si>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</si>
  <si>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</si>
  <si>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</si>
  <si>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</si>
  <si>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</si>
  <si>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</si>
  <si>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</si>
  <si>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</si>
  <si>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</si>
  <si>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</si>
  <si>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</si>
  <si>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</si>
  <si>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</si>
  <si>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</si>
  <si>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</si>
  <si>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</si>
  <si>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</si>
  <si>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</si>
  <si>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</si>
  <si>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</si>
  <si>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</si>
  <si>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</si>
  <si>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</si>
  <si>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</si>
  <si>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</si>
  <si>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</si>
  <si>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</si>
  <si>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</si>
  <si>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</si>
  <si>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</si>
  <si>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</si>
  <si>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</si>
  <si>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</si>
  <si>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</si>
  <si>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</si>
  <si>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</si>
  <si>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</si>
  <si>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</si>
  <si>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</si>
  <si>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</si>
  <si>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</si>
  <si>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</si>
  <si>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</si>
  <si>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</si>
  <si>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</si>
  <si>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</si>
  <si>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</si>
  <si>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</si>
  <si>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</si>
  <si>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</si>
  <si>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</si>
  <si>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</si>
  <si>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</si>
  <si>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</si>
  <si>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</si>
  <si>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</si>
  <si>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</si>
  <si>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</si>
  <si>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</si>
  <si>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</si>
  <si>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</si>
  <si>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</si>
  <si>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</si>
  <si>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</si>
  <si>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</si>
  <si>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</si>
  <si>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</si>
  <si>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</si>
  <si>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</si>
  <si>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</si>
  <si>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</si>
  <si>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</si>
  <si>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</si>
  <si>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</si>
  <si>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</si>
  <si>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</si>
  <si>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</si>
  <si>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</si>
  <si>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</si>
  <si>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</si>
  <si>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</si>
  <si>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</si>
  <si>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</si>
  <si>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</si>
  <si>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</si>
  <si>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</si>
  <si>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</si>
  <si>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</si>
  <si>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</si>
  <si>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</si>
  <si>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</si>
  <si>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</si>
  <si>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</si>
  <si>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</si>
  <si>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</si>
  <si>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</si>
  <si>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</si>
  <si>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</si>
  <si>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</si>
  <si>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</si>
  <si>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</si>
  <si>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</si>
  <si>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</si>
  <si>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</si>
  <si>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</si>
  <si>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</si>
  <si>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</si>
  <si>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</si>
  <si>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</si>
  <si>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</si>
  <si>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</si>
  <si>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</si>
  <si>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</si>
  <si>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</si>
  <si>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</si>
  <si>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</si>
  <si>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</si>
  <si>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</si>
  <si>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</si>
  <si>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</si>
  <si>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</si>
  <si>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</si>
  <si>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</si>
  <si>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</si>
  <si>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</si>
  <si>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</si>
  <si>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</si>
  <si>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</si>
  <si>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</si>
  <si>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</si>
  <si>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</si>
  <si>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</si>
  <si>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</si>
  <si>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</si>
  <si>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</si>
  <si>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</si>
  <si>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</si>
  <si>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</si>
  <si>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</si>
  <si>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</si>
  <si>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</si>
  <si>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</si>
  <si>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</si>
  <si>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</si>
  <si>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</si>
  <si>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</si>
  <si>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</si>
  <si>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</si>
  <si>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</si>
  <si>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</si>
  <si>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</si>
  <si>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</si>
  <si>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</si>
  <si>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</si>
  <si>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</si>
  <si>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</si>
  <si>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</si>
  <si>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</si>
  <si>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</si>
  <si>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</si>
  <si>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</si>
  <si>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</si>
  <si>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</si>
  <si>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</si>
  <si>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</si>
  <si>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</si>
  <si>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</si>
  <si>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</si>
  <si>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</si>
  <si>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</si>
  <si>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</si>
  <si>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</si>
  <si>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</si>
  <si>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</si>
  <si>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</si>
  <si>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</si>
  <si>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</si>
  <si>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</si>
  <si>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</si>
  <si>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</si>
  <si>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</si>
  <si>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</si>
  <si>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</si>
  <si>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</si>
  <si>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</si>
  <si>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</si>
  <si>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</si>
  <si>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</si>
  <si>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</si>
  <si>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</si>
  <si>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</si>
  <si>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</si>
  <si>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</si>
  <si>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</si>
  <si>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</si>
  <si>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</si>
  <si>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</si>
  <si>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</si>
  <si>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</si>
  <si>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</si>
  <si>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</si>
  <si>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</si>
  <si>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</si>
  <si>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</si>
  <si>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</si>
  <si>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</si>
  <si>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</si>
  <si>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</si>
  <si>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</si>
  <si>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</si>
  <si>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</si>
  <si>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</si>
  <si>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</si>
  <si>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</si>
  <si>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</si>
  <si>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</si>
  <si>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</si>
  <si>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</si>
  <si>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</si>
  <si>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</si>
  <si>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</si>
  <si>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</si>
  <si>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</si>
  <si>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</si>
  <si>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</si>
  <si>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</si>
  <si>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</si>
  <si>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</si>
  <si>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</si>
  <si>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</si>
  <si>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</si>
  <si>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</si>
  <si>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</si>
  <si>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</si>
  <si>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</si>
  <si>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</si>
  <si>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</si>
  <si>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</si>
  <si>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</si>
  <si>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</si>
  <si>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</si>
  <si>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</si>
  <si>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</si>
  <si>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</si>
  <si>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</si>
  <si>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</si>
  <si>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</si>
  <si>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</si>
  <si>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</si>
  <si>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</si>
  <si>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</si>
  <si>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</si>
  <si>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</si>
  <si>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</si>
  <si>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</si>
  <si>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</si>
  <si>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</si>
  <si>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</si>
  <si>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</si>
  <si>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</si>
  <si>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</si>
  <si>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</si>
  <si>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</si>
  <si>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</si>
  <si>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</si>
  <si>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</si>
  <si>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</si>
  <si>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</si>
  <si>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</si>
  <si>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</si>
  <si>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</si>
  <si>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</si>
  <si>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</si>
  <si>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</si>
  <si>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</si>
  <si>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</si>
  <si>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</si>
  <si>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</si>
  <si>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</si>
  <si>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</si>
  <si>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</si>
  <si>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</si>
  <si>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</si>
  <si>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</si>
  <si>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</si>
  <si>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</si>
  <si>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</si>
  <si>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</si>
  <si>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</si>
  <si>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</si>
  <si>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</si>
  <si>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</si>
  <si>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</si>
  <si>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</si>
  <si>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</si>
  <si>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</si>
  <si>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</si>
  <si>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</si>
  <si>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</si>
  <si>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</si>
  <si>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</si>
  <si>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</si>
  <si>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</si>
  <si>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</si>
  <si>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</si>
  <si>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</si>
  <si>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</si>
  <si>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</si>
  <si>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</si>
  <si>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</si>
  <si>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</si>
  <si>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</si>
  <si>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</si>
  <si>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</si>
  <si>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</si>
  <si>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</si>
  <si>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</si>
  <si>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</si>
  <si>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</si>
  <si>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</si>
  <si>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</si>
  <si>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</si>
  <si>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</si>
  <si>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</si>
  <si>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</si>
  <si>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</si>
  <si>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</si>
  <si>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новое строительство</t>
  </si>
  <si>
    <t>Год раскрытия информации: 2023 год</t>
  </si>
  <si>
    <t>Мероприятие направлено на реализацию договора на технологическое присоединение от 30.05.2022№Т13/22/4026-ДТП, заявителя ГКУ ТО УКС</t>
  </si>
  <si>
    <t>г. Тюмень</t>
  </si>
  <si>
    <t>№Т13/18/2105-ДТП от 28.03.2022  АО "СУЭНКО"</t>
  </si>
  <si>
    <t>Тюменская область, г. Тюмень, д. Патрушева, ул. Трактовая, 84</t>
  </si>
  <si>
    <r>
      <rPr>
        <b/>
        <sz val="12"/>
        <color theme="1"/>
        <rFont val="Times New Roman"/>
        <family val="1"/>
        <charset val="204"/>
      </rPr>
      <t>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1750 кВт до величины 5000 кВТ;
2. опора №35 ВЛ-110кВ Ожогино-Молодежная с отпайками с увеличением  максимальной мощности на 3250 кВт до величины 5000 кВт;
</t>
    </r>
    <r>
      <rPr>
        <b/>
        <sz val="12"/>
        <color theme="1"/>
        <rFont val="Times New Roman"/>
        <family val="1"/>
        <charset val="204"/>
      </rPr>
      <t>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2500 кВт до величины 7500 кВт;
2. опора №35 ВЛ-110кВ Ожогино-Молодежная с отпайками с увеличением  максимальной мощности на 2500 кВт до величины 7500 кВт;
</t>
    </r>
    <r>
      <rPr>
        <b/>
        <sz val="12"/>
        <color theme="1"/>
        <rFont val="Times New Roman"/>
        <family val="1"/>
        <charset val="204"/>
      </rPr>
      <t>III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3838,6 кВт до величины 11338,6 кВт;
2. опора №35 ВЛ-110кВ Ожогино-Молодежная с отпайками с увеличением  максимальной мощности на 3838,6 кВт до величины 11338,6 кВт; </t>
    </r>
  </si>
  <si>
    <t>трансформатор ПС Тополя</t>
  </si>
  <si>
    <t>1. АОПО на ПС 220кВ Ожогино на ВЛ-110кВ Ожогино-Молодежная с действиями на отключение В 110кВ Молодежная на ПС 220кВ Ожогино;
2. АОПО на ПС 220кВ Ожогино на ВЛ-110кВ Ожогино-Рощино с отпайкой на ПС Тополя с действиями на отключение В 110кВ Рощино на ПС 220кВ Ожогино;
3. На I этапе оснастить впервые вводимые устройства ПА на ПС 220кВ Ожогино;
4. Реконструкция ПС 110кВ Тополя с заменой силовых трансформаторов 1х2,5 МВА и 1х6,3 МВА на два трансформатора 16 МВА каждый;
5. Реконструкция ПС 110кВ Тополя с заменой силовых трансформаторов 2х16 МВА на I этапе на два трансформатора 25 МВА каждый.</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</si>
  <si>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</si>
  <si>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N_NS3300.VL.0087</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</si>
  <si>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</si>
  <si>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 xml:space="preserve"> 0.6 Прочие инвестиционные проекты</t>
  </si>
  <si>
    <t>Повышение качества оказываемых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</si>
  <si>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0,74782 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</si>
  <si>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</si>
  <si>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</si>
  <si>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0,74782 млн.руб./шт.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</si>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</sst>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3" formatCode="0_ ;\-0\ "/>
    <numFmt numFmtId="174"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6"/>
      <color theme="1"/>
      <name val="Times New Roman"/>
      <family val="1"/>
      <charset val="204"/>
    </font>
    <font>
      <sz val="11"/>
      <color rgb="FF1F2E3C"/>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1" fillId="0" borderId="1" xfId="1" applyNumberFormat="1" applyFont="1" applyBorder="1" applyAlignment="1">
      <alignment horizontal="center" vertical="center"/>
    </xf>
    <xf numFmtId="169" fontId="61" fillId="0" borderId="0" xfId="1" applyNumberFormat="1" applyFont="1" applyAlignment="1">
      <alignment horizontal="center" vertical="center"/>
    </xf>
    <xf numFmtId="0" fontId="62" fillId="0" borderId="0" xfId="0" applyFont="1"/>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9" fontId="11" fillId="0" borderId="1" xfId="69" applyFont="1" applyFill="1" applyBorder="1" applyAlignment="1">
      <alignment vertical="center"/>
    </xf>
    <xf numFmtId="0" fontId="4" fillId="0" borderId="4"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64" fillId="0" borderId="39" xfId="50" applyFont="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29" xfId="50" applyFont="1" applyBorder="1" applyAlignment="1">
      <alignment vertical="center"/>
    </xf>
    <xf numFmtId="0" fontId="66" fillId="0" borderId="28" xfId="50" applyFont="1" applyBorder="1" applyAlignment="1">
      <alignment vertical="center"/>
    </xf>
    <xf numFmtId="0" fontId="66" fillId="0" borderId="28" xfId="50" applyFont="1" applyFill="1" applyBorder="1" applyAlignment="1">
      <alignment horizontal="center" vertical="center"/>
    </xf>
    <xf numFmtId="0" fontId="66" fillId="0" borderId="0" xfId="50" applyFont="1"/>
    <xf numFmtId="0" fontId="64" fillId="0" borderId="20" xfId="50" applyFont="1" applyBorder="1" applyAlignment="1">
      <alignment horizontal="center"/>
    </xf>
    <xf numFmtId="0" fontId="66" fillId="0" borderId="0" xfId="50" applyFont="1" applyFill="1" applyAlignment="1"/>
    <xf numFmtId="0" fontId="66" fillId="0" borderId="27"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4"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0"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5" xfId="50" applyFont="1" applyBorder="1" applyAlignment="1">
      <alignment vertical="center"/>
    </xf>
    <xf numFmtId="0" fontId="66" fillId="0" borderId="24" xfId="50" applyFont="1" applyBorder="1" applyAlignment="1">
      <alignment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0"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8" xfId="50" applyFont="1" applyBorder="1" applyAlignment="1">
      <alignment horizontal="center" vertical="center"/>
    </xf>
    <xf numFmtId="0" fontId="66" fillId="0" borderId="28" xfId="50" applyFont="1" applyBorder="1" applyAlignment="1">
      <alignment horizontal="center" vertical="center"/>
    </xf>
    <xf numFmtId="0" fontId="66" fillId="0" borderId="1" xfId="50" applyFont="1" applyFill="1" applyBorder="1" applyAlignment="1">
      <alignment horizontal="center" vertical="center"/>
    </xf>
    <xf numFmtId="0" fontId="66" fillId="0" borderId="24"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4" fillId="0" borderId="29" xfId="50" applyFont="1" applyBorder="1" applyAlignment="1">
      <alignment horizontal="left" vertical="center"/>
    </xf>
    <xf numFmtId="0" fontId="64" fillId="0" borderId="28" xfId="50" applyFont="1" applyBorder="1" applyAlignment="1">
      <alignment horizontal="left"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 xfId="50" applyFont="1" applyFill="1" applyBorder="1" applyAlignment="1">
      <alignment horizontal="center" vertical="center"/>
    </xf>
    <xf numFmtId="0" fontId="68" fillId="0" borderId="0" xfId="50" applyFont="1"/>
    <xf numFmtId="0" fontId="64" fillId="0" borderId="26"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7" xfId="50" applyFont="1" applyBorder="1" applyAlignment="1">
      <alignment vertical="center"/>
    </xf>
    <xf numFmtId="0" fontId="64" fillId="0" borderId="1"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4" xfId="50" applyFont="1" applyFill="1" applyBorder="1" applyAlignment="1">
      <alignment horizontal="center" vertical="center"/>
    </xf>
    <xf numFmtId="0" fontId="64" fillId="0" borderId="24"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4" fillId="0" borderId="26"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xf>
    <xf numFmtId="0" fontId="64" fillId="0" borderId="24" xfId="50" applyFont="1" applyBorder="1" applyAlignment="1">
      <alignment vertic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64" fillId="0" borderId="24"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11" fillId="0" borderId="1" xfId="2" applyFont="1" applyBorder="1"/>
    <xf numFmtId="168"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8" fontId="11" fillId="0" borderId="1" xfId="2"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174" fontId="11" fillId="0" borderId="1" xfId="2" applyNumberFormat="1" applyFont="1" applyFill="1" applyBorder="1" applyAlignment="1">
      <alignment horizontal="center" vertical="center" wrapText="1"/>
    </xf>
    <xf numFmtId="174" fontId="11" fillId="0" borderId="1" xfId="2" applyNumberFormat="1" applyFont="1" applyBorder="1" applyAlignment="1">
      <alignment horizontal="center" vertical="center"/>
    </xf>
    <xf numFmtId="174" fontId="43" fillId="0" borderId="1" xfId="2" applyNumberFormat="1" applyFont="1" applyBorder="1" applyAlignment="1">
      <alignment horizontal="center" vertical="center"/>
    </xf>
    <xf numFmtId="168" fontId="41" fillId="0" borderId="31"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1D3-4C91-ACDA-DC00B5AE08C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1D3-4C91-ACDA-DC00B5AE08C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09" t="s">
        <v>538</v>
      </c>
      <c r="B5" s="209"/>
      <c r="C5" s="209"/>
      <c r="D5" s="163"/>
      <c r="E5" s="163"/>
      <c r="F5" s="163"/>
      <c r="G5" s="163"/>
      <c r="H5" s="163"/>
      <c r="I5" s="163"/>
      <c r="J5" s="163"/>
    </row>
    <row r="6" spans="1:22" s="11" customFormat="1" ht="18.75" x14ac:dyDescent="0.3">
      <c r="A6" s="16"/>
      <c r="F6" s="15"/>
      <c r="G6" s="15"/>
      <c r="H6" s="14"/>
    </row>
    <row r="7" spans="1:22" s="11" customFormat="1" ht="18.75" x14ac:dyDescent="0.2">
      <c r="A7" s="213" t="s">
        <v>10</v>
      </c>
      <c r="B7" s="213"/>
      <c r="C7" s="21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4" t="s">
        <v>517</v>
      </c>
      <c r="B9" s="214"/>
      <c r="C9" s="214"/>
      <c r="D9" s="7"/>
      <c r="E9" s="7"/>
      <c r="F9" s="7"/>
      <c r="G9" s="7"/>
      <c r="H9" s="7"/>
      <c r="I9" s="12"/>
      <c r="J9" s="12"/>
      <c r="K9" s="12"/>
      <c r="L9" s="12"/>
      <c r="M9" s="12"/>
      <c r="N9" s="12"/>
      <c r="O9" s="12"/>
      <c r="P9" s="12"/>
      <c r="Q9" s="12"/>
      <c r="R9" s="12"/>
      <c r="S9" s="12"/>
      <c r="T9" s="12"/>
      <c r="U9" s="12"/>
      <c r="V9" s="12"/>
    </row>
    <row r="10" spans="1:22" s="11" customFormat="1" ht="18.75" x14ac:dyDescent="0.2">
      <c r="A10" s="210" t="s">
        <v>9</v>
      </c>
      <c r="B10" s="210"/>
      <c r="C10" s="21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4" t="s">
        <v>547</v>
      </c>
      <c r="B12" s="214"/>
      <c r="C12" s="214"/>
      <c r="D12" s="7"/>
      <c r="E12" s="7"/>
      <c r="F12" s="7"/>
      <c r="G12" s="7"/>
      <c r="H12" s="7"/>
      <c r="I12" s="12"/>
      <c r="J12" s="12"/>
      <c r="K12" s="12"/>
      <c r="L12" s="12"/>
      <c r="M12" s="12"/>
      <c r="N12" s="12"/>
      <c r="O12" s="12"/>
      <c r="P12" s="12"/>
      <c r="Q12" s="12"/>
      <c r="R12" s="12"/>
      <c r="S12" s="12"/>
      <c r="T12" s="12"/>
      <c r="U12" s="12"/>
      <c r="V12" s="12"/>
    </row>
    <row r="13" spans="1:22" s="11" customFormat="1" ht="18.75" x14ac:dyDescent="0.2">
      <c r="A13" s="210" t="s">
        <v>8</v>
      </c>
      <c r="B13" s="210"/>
      <c r="C13" s="21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215" t="s">
        <v>548</v>
      </c>
      <c r="B15" s="215"/>
      <c r="C15" s="215"/>
      <c r="D15" s="7"/>
      <c r="E15" s="7"/>
      <c r="F15" s="7"/>
      <c r="G15" s="7"/>
      <c r="H15" s="7"/>
      <c r="I15" s="7"/>
      <c r="J15" s="7"/>
      <c r="K15" s="7"/>
      <c r="L15" s="7"/>
      <c r="M15" s="7"/>
      <c r="N15" s="7"/>
      <c r="O15" s="7"/>
      <c r="P15" s="7"/>
      <c r="Q15" s="7"/>
      <c r="R15" s="7"/>
      <c r="S15" s="7"/>
      <c r="T15" s="7"/>
      <c r="U15" s="7"/>
      <c r="V15" s="7"/>
    </row>
    <row r="16" spans="1:22" s="2" customFormat="1" ht="15" customHeight="1" x14ac:dyDescent="0.2">
      <c r="A16" s="210" t="s">
        <v>7</v>
      </c>
      <c r="B16" s="210"/>
      <c r="C16" s="21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11" t="s">
        <v>499</v>
      </c>
      <c r="B18" s="212"/>
      <c r="C18" s="21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72" t="s">
        <v>549</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72" t="s">
        <v>550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06"/>
      <c r="B24" s="207"/>
      <c r="C24" s="20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448</v>
      </c>
      <c r="C25" s="173" t="s">
        <v>524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73" t="s">
        <v>525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73" t="s">
        <v>540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449</v>
      </c>
      <c r="C28" s="173" t="s">
        <v>526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450</v>
      </c>
      <c r="C29" s="173" t="s">
        <v>526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451</v>
      </c>
      <c r="C30" s="173" t="s">
        <v>526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452</v>
      </c>
      <c r="C31" s="173"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453</v>
      </c>
      <c r="C32" s="173" t="s">
        <v>526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454</v>
      </c>
      <c r="C33" s="173" t="s">
        <v>527</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468</v>
      </c>
      <c r="B34" s="43" t="s">
        <v>455</v>
      </c>
      <c r="C34" s="173" t="s">
        <v>526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458</v>
      </c>
      <c r="B35" s="43" t="s">
        <v>73</v>
      </c>
      <c r="C35" s="173" t="s">
        <v>526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469</v>
      </c>
      <c r="B36" s="43" t="s">
        <v>456</v>
      </c>
      <c r="C36" s="173" t="s">
        <v>526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459</v>
      </c>
      <c r="B37" s="43" t="s">
        <v>457</v>
      </c>
      <c r="C37" s="173"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470</v>
      </c>
      <c r="B38" s="43" t="s">
        <v>231</v>
      </c>
      <c r="C38" s="173" t="s">
        <v>526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6"/>
      <c r="B39" s="207"/>
      <c r="C39" s="208"/>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460</v>
      </c>
      <c r="B40" s="43" t="s">
        <v>512</v>
      </c>
      <c r="C40" s="40" t="s">
        <v>551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471</v>
      </c>
      <c r="B41" s="43" t="s">
        <v>494</v>
      </c>
      <c r="C41" s="174" t="s">
        <v>526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461</v>
      </c>
      <c r="B42" s="43" t="s">
        <v>509</v>
      </c>
      <c r="C42" s="173" t="s">
        <v>526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474</v>
      </c>
      <c r="B43" s="43" t="s">
        <v>475</v>
      </c>
      <c r="C43" s="173" t="s">
        <v>526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462</v>
      </c>
      <c r="B44" s="43" t="s">
        <v>500</v>
      </c>
      <c r="C44" s="173" t="s">
        <v>528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495</v>
      </c>
      <c r="B45" s="43" t="s">
        <v>501</v>
      </c>
      <c r="C45" s="173" t="s">
        <v>526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463</v>
      </c>
      <c r="B46" s="43" t="s">
        <v>502</v>
      </c>
      <c r="C46" s="173" t="s">
        <v>528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6"/>
      <c r="B47" s="207"/>
      <c r="C47" s="20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496</v>
      </c>
      <c r="B48" s="43" t="s">
        <v>510</v>
      </c>
      <c r="C48" s="193">
        <f>'6.2. Паспорт фин осв ввод'!AB24</f>
        <v>0.74781599999999993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464</v>
      </c>
      <c r="B49" s="43" t="s">
        <v>511</v>
      </c>
      <c r="C49" s="194">
        <f>'6.2. Паспорт фин осв ввод'!AB30</f>
        <v>0.62317999999999996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6"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row>
    <row r="5" spans="1:28" s="11" customFormat="1" ht="15.75" x14ac:dyDescent="0.2">
      <c r="A5" s="16"/>
    </row>
    <row r="6" spans="1:28" s="11" customFormat="1" ht="18.75" x14ac:dyDescent="0.2">
      <c r="A6" s="213" t="s">
        <v>10</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4" t="str">
        <f>'1. паспорт местоположение'!A9:C9</f>
        <v>АО "Россети Тюмень"</v>
      </c>
      <c r="B8" s="214"/>
      <c r="C8" s="214"/>
      <c r="D8" s="214"/>
      <c r="E8" s="214"/>
      <c r="F8" s="214"/>
      <c r="G8" s="214"/>
      <c r="H8" s="214"/>
      <c r="I8" s="214"/>
      <c r="J8" s="214"/>
      <c r="K8" s="214"/>
      <c r="L8" s="214"/>
      <c r="M8" s="214"/>
      <c r="N8" s="214"/>
      <c r="O8" s="214"/>
      <c r="P8" s="214"/>
      <c r="Q8" s="214"/>
      <c r="R8" s="214"/>
      <c r="S8" s="214"/>
      <c r="T8" s="12"/>
      <c r="U8" s="12"/>
      <c r="V8" s="12"/>
      <c r="W8" s="12"/>
      <c r="X8" s="12"/>
      <c r="Y8" s="12"/>
      <c r="Z8" s="12"/>
      <c r="AA8" s="12"/>
      <c r="AB8" s="12"/>
    </row>
    <row r="9" spans="1:28" s="11" customFormat="1" ht="18.75" x14ac:dyDescent="0.2">
      <c r="A9" s="210" t="s">
        <v>9</v>
      </c>
      <c r="B9" s="210"/>
      <c r="C9" s="210"/>
      <c r="D9" s="210"/>
      <c r="E9" s="210"/>
      <c r="F9" s="210"/>
      <c r="G9" s="210"/>
      <c r="H9" s="210"/>
      <c r="I9" s="210"/>
      <c r="J9" s="210"/>
      <c r="K9" s="210"/>
      <c r="L9" s="210"/>
      <c r="M9" s="210"/>
      <c r="N9" s="210"/>
      <c r="O9" s="210"/>
      <c r="P9" s="210"/>
      <c r="Q9" s="210"/>
      <c r="R9" s="210"/>
      <c r="S9" s="210"/>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15" t="str">
        <f>'1. паспорт местоположение'!A12:C12</f>
        <v>N_NS3300.VL.0087</v>
      </c>
      <c r="B11" s="215"/>
      <c r="C11" s="215"/>
      <c r="D11" s="215"/>
      <c r="E11" s="215"/>
      <c r="F11" s="215"/>
      <c r="G11" s="215"/>
      <c r="H11" s="215"/>
      <c r="I11" s="215"/>
      <c r="J11" s="215"/>
      <c r="K11" s="215"/>
      <c r="L11" s="215"/>
      <c r="M11" s="215"/>
      <c r="N11" s="215"/>
      <c r="O11" s="215"/>
      <c r="P11" s="215"/>
      <c r="Q11" s="215"/>
      <c r="R11" s="215"/>
      <c r="S11" s="215"/>
      <c r="T11" s="12"/>
      <c r="U11" s="12"/>
      <c r="V11" s="12"/>
      <c r="W11" s="12"/>
      <c r="X11" s="12"/>
      <c r="Y11" s="12"/>
      <c r="Z11" s="12"/>
      <c r="AA11" s="12"/>
      <c r="AB11" s="12"/>
    </row>
    <row r="12" spans="1:28" s="11" customFormat="1" ht="18.75" x14ac:dyDescent="0.2">
      <c r="A12" s="210" t="s">
        <v>8</v>
      </c>
      <c r="B12" s="210"/>
      <c r="C12" s="210"/>
      <c r="D12" s="210"/>
      <c r="E12" s="210"/>
      <c r="F12" s="210"/>
      <c r="G12" s="210"/>
      <c r="H12" s="210"/>
      <c r="I12" s="210"/>
      <c r="J12" s="210"/>
      <c r="K12" s="210"/>
      <c r="L12" s="210"/>
      <c r="M12" s="210"/>
      <c r="N12" s="210"/>
      <c r="O12" s="210"/>
      <c r="P12" s="210"/>
      <c r="Q12" s="210"/>
      <c r="R12" s="210"/>
      <c r="S12" s="210"/>
      <c r="T12" s="12"/>
      <c r="U12" s="12"/>
      <c r="V12" s="12"/>
      <c r="W12" s="12"/>
      <c r="X12" s="12"/>
      <c r="Y12" s="12"/>
      <c r="Z12" s="12"/>
      <c r="AA12" s="12"/>
      <c r="AB12" s="12"/>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9"/>
      <c r="U13" s="9"/>
      <c r="V13" s="9"/>
      <c r="W13" s="9"/>
      <c r="X13" s="9"/>
      <c r="Y13" s="9"/>
      <c r="Z13" s="9"/>
      <c r="AA13" s="9"/>
      <c r="AB13" s="9"/>
    </row>
    <row r="14" spans="1:28" s="2" customFormat="1" ht="15.75" x14ac:dyDescent="0.2">
      <c r="A14" s="21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215"/>
      <c r="C14" s="215"/>
      <c r="D14" s="215"/>
      <c r="E14" s="215"/>
      <c r="F14" s="215"/>
      <c r="G14" s="215"/>
      <c r="H14" s="215"/>
      <c r="I14" s="215"/>
      <c r="J14" s="215"/>
      <c r="K14" s="215"/>
      <c r="L14" s="215"/>
      <c r="M14" s="215"/>
      <c r="N14" s="215"/>
      <c r="O14" s="215"/>
      <c r="P14" s="215"/>
      <c r="Q14" s="215"/>
      <c r="R14" s="215"/>
      <c r="S14" s="215"/>
      <c r="T14" s="7"/>
      <c r="U14" s="7"/>
      <c r="V14" s="7"/>
      <c r="W14" s="7"/>
      <c r="X14" s="7"/>
      <c r="Y14" s="7"/>
      <c r="Z14" s="7"/>
      <c r="AA14" s="7"/>
      <c r="AB14" s="7"/>
    </row>
    <row r="15" spans="1:28" s="2" customFormat="1" ht="15" customHeight="1" x14ac:dyDescent="0.2">
      <c r="A15" s="210" t="s">
        <v>7</v>
      </c>
      <c r="B15" s="210"/>
      <c r="C15" s="210"/>
      <c r="D15" s="210"/>
      <c r="E15" s="210"/>
      <c r="F15" s="210"/>
      <c r="G15" s="210"/>
      <c r="H15" s="210"/>
      <c r="I15" s="210"/>
      <c r="J15" s="210"/>
      <c r="K15" s="210"/>
      <c r="L15" s="210"/>
      <c r="M15" s="210"/>
      <c r="N15" s="210"/>
      <c r="O15" s="210"/>
      <c r="P15" s="210"/>
      <c r="Q15" s="210"/>
      <c r="R15" s="210"/>
      <c r="S15" s="210"/>
      <c r="T15" s="5"/>
      <c r="U15" s="5"/>
      <c r="V15" s="5"/>
      <c r="W15" s="5"/>
      <c r="X15" s="5"/>
      <c r="Y15" s="5"/>
      <c r="Z15" s="5"/>
      <c r="AA15" s="5"/>
      <c r="AB15" s="5"/>
    </row>
    <row r="16" spans="1:28" s="2"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3"/>
      <c r="U16" s="3"/>
      <c r="V16" s="3"/>
      <c r="W16" s="3"/>
      <c r="X16" s="3"/>
      <c r="Y16" s="3"/>
    </row>
    <row r="17" spans="1:28" s="2" customFormat="1" ht="45.75" customHeight="1" x14ac:dyDescent="0.2">
      <c r="A17" s="211" t="s">
        <v>473</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2"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3"/>
      <c r="U18" s="3"/>
      <c r="V18" s="3"/>
      <c r="W18" s="3"/>
      <c r="X18" s="3"/>
      <c r="Y18" s="3"/>
    </row>
    <row r="19" spans="1:28" s="2" customFormat="1" ht="54" customHeight="1" x14ac:dyDescent="0.2">
      <c r="A19" s="220" t="s">
        <v>6</v>
      </c>
      <c r="B19" s="220" t="s">
        <v>101</v>
      </c>
      <c r="C19" s="221" t="s">
        <v>368</v>
      </c>
      <c r="D19" s="220" t="s">
        <v>367</v>
      </c>
      <c r="E19" s="220" t="s">
        <v>100</v>
      </c>
      <c r="F19" s="220" t="s">
        <v>99</v>
      </c>
      <c r="G19" s="220" t="s">
        <v>363</v>
      </c>
      <c r="H19" s="220" t="s">
        <v>98</v>
      </c>
      <c r="I19" s="220" t="s">
        <v>97</v>
      </c>
      <c r="J19" s="220" t="s">
        <v>96</v>
      </c>
      <c r="K19" s="220" t="s">
        <v>95</v>
      </c>
      <c r="L19" s="220" t="s">
        <v>94</v>
      </c>
      <c r="M19" s="220" t="s">
        <v>93</v>
      </c>
      <c r="N19" s="220" t="s">
        <v>92</v>
      </c>
      <c r="O19" s="220" t="s">
        <v>91</v>
      </c>
      <c r="P19" s="220" t="s">
        <v>90</v>
      </c>
      <c r="Q19" s="220" t="s">
        <v>366</v>
      </c>
      <c r="R19" s="220"/>
      <c r="S19" s="223" t="s">
        <v>467</v>
      </c>
      <c r="T19" s="3"/>
      <c r="U19" s="3"/>
      <c r="V19" s="3"/>
      <c r="W19" s="3"/>
      <c r="X19" s="3"/>
      <c r="Y19" s="3"/>
    </row>
    <row r="20" spans="1:28" s="2" customFormat="1" ht="180.75" customHeight="1" x14ac:dyDescent="0.2">
      <c r="A20" s="220"/>
      <c r="B20" s="220"/>
      <c r="C20" s="222"/>
      <c r="D20" s="220"/>
      <c r="E20" s="220"/>
      <c r="F20" s="220"/>
      <c r="G20" s="220"/>
      <c r="H20" s="220"/>
      <c r="I20" s="220"/>
      <c r="J20" s="220"/>
      <c r="K20" s="220"/>
      <c r="L20" s="220"/>
      <c r="M20" s="220"/>
      <c r="N20" s="220"/>
      <c r="O20" s="220"/>
      <c r="P20" s="220"/>
      <c r="Q20" s="45" t="s">
        <v>364</v>
      </c>
      <c r="R20" s="46" t="s">
        <v>365</v>
      </c>
      <c r="S20" s="223"/>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403.5" customHeight="1" x14ac:dyDescent="0.2">
      <c r="A22" s="45">
        <v>1</v>
      </c>
      <c r="B22" s="41" t="s">
        <v>541</v>
      </c>
      <c r="C22" s="50" t="s">
        <v>362</v>
      </c>
      <c r="D22" s="175" t="s">
        <v>529</v>
      </c>
      <c r="E22" s="41" t="s">
        <v>542</v>
      </c>
      <c r="F22" s="41" t="s">
        <v>544</v>
      </c>
      <c r="G22" s="44" t="s">
        <v>543</v>
      </c>
      <c r="H22" s="41">
        <v>22.677199999999999</v>
      </c>
      <c r="I22" s="41">
        <v>0</v>
      </c>
      <c r="J22" s="41">
        <v>0</v>
      </c>
      <c r="K22" s="50">
        <v>110</v>
      </c>
      <c r="L22" s="50" t="s">
        <v>530</v>
      </c>
      <c r="M22" s="50" t="s">
        <v>528</v>
      </c>
      <c r="N22" s="171" t="s">
        <v>528</v>
      </c>
      <c r="O22" s="171" t="s">
        <v>528</v>
      </c>
      <c r="P22" s="171" t="s">
        <v>528</v>
      </c>
      <c r="Q22" s="200" t="s">
        <v>545</v>
      </c>
      <c r="R22" s="4" t="s">
        <v>362</v>
      </c>
      <c r="S22" s="153">
        <v>1.7047199999999998E-2</v>
      </c>
      <c r="T22" s="31"/>
      <c r="U22" s="195"/>
      <c r="V22" s="31"/>
      <c r="W22" s="31"/>
      <c r="X22" s="31"/>
      <c r="Y22" s="31"/>
      <c r="Z22" s="30"/>
      <c r="AA22" s="30"/>
      <c r="AB22" s="30"/>
    </row>
    <row r="23" spans="1:28" ht="47.25" customHeight="1"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28" sqref="P2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19" t="str">
        <f>'1. паспорт местоположение'!A5:C5</f>
        <v>Год раскрытия информации: 2023 год</v>
      </c>
      <c r="B6" s="219"/>
      <c r="C6" s="219"/>
      <c r="D6" s="219"/>
      <c r="E6" s="219"/>
      <c r="F6" s="219"/>
      <c r="G6" s="219"/>
      <c r="H6" s="219"/>
      <c r="I6" s="219"/>
      <c r="J6" s="219"/>
      <c r="K6" s="219"/>
      <c r="L6" s="219"/>
      <c r="M6" s="219"/>
      <c r="N6" s="219"/>
      <c r="O6" s="219"/>
      <c r="P6" s="219"/>
      <c r="Q6" s="219"/>
      <c r="R6" s="219"/>
      <c r="S6" s="219"/>
      <c r="T6" s="219"/>
    </row>
    <row r="7" spans="1:20" s="11" customFormat="1" x14ac:dyDescent="0.2">
      <c r="A7" s="16"/>
      <c r="H7" s="15"/>
    </row>
    <row r="8" spans="1:20" s="11" customFormat="1" ht="18.75" x14ac:dyDescent="0.2">
      <c r="A8" s="213" t="s">
        <v>10</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4" t="str">
        <f>'1. паспорт местоположение'!A9:C9</f>
        <v>АО "Россети Тюмень"</v>
      </c>
      <c r="B10" s="214"/>
      <c r="C10" s="214"/>
      <c r="D10" s="214"/>
      <c r="E10" s="214"/>
      <c r="F10" s="214"/>
      <c r="G10" s="214"/>
      <c r="H10" s="214"/>
      <c r="I10" s="214"/>
      <c r="J10" s="214"/>
      <c r="K10" s="214"/>
      <c r="L10" s="214"/>
      <c r="M10" s="214"/>
      <c r="N10" s="214"/>
      <c r="O10" s="214"/>
      <c r="P10" s="214"/>
      <c r="Q10" s="214"/>
      <c r="R10" s="214"/>
      <c r="S10" s="214"/>
      <c r="T10" s="214"/>
    </row>
    <row r="11" spans="1:20" s="11" customFormat="1" ht="18.75" customHeight="1" x14ac:dyDescent="0.2">
      <c r="A11" s="210" t="s">
        <v>9</v>
      </c>
      <c r="B11" s="210"/>
      <c r="C11" s="210"/>
      <c r="D11" s="210"/>
      <c r="E11" s="210"/>
      <c r="F11" s="210"/>
      <c r="G11" s="210"/>
      <c r="H11" s="210"/>
      <c r="I11" s="210"/>
      <c r="J11" s="210"/>
      <c r="K11" s="210"/>
      <c r="L11" s="210"/>
      <c r="M11" s="210"/>
      <c r="N11" s="210"/>
      <c r="O11" s="210"/>
      <c r="P11" s="210"/>
      <c r="Q11" s="210"/>
      <c r="R11" s="210"/>
      <c r="S11" s="210"/>
      <c r="T11" s="210"/>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15" t="str">
        <f>'1. паспорт местоположение'!A12:C12</f>
        <v>N_NS3300.VL.0087</v>
      </c>
      <c r="B13" s="215"/>
      <c r="C13" s="215"/>
      <c r="D13" s="215"/>
      <c r="E13" s="215"/>
      <c r="F13" s="215"/>
      <c r="G13" s="215"/>
      <c r="H13" s="215"/>
      <c r="I13" s="215"/>
      <c r="J13" s="215"/>
      <c r="K13" s="215"/>
      <c r="L13" s="215"/>
      <c r="M13" s="215"/>
      <c r="N13" s="215"/>
      <c r="O13" s="215"/>
      <c r="P13" s="215"/>
      <c r="Q13" s="215"/>
      <c r="R13" s="215"/>
      <c r="S13" s="215"/>
      <c r="T13" s="215"/>
    </row>
    <row r="14" spans="1:20" s="11" customFormat="1" ht="18.75" customHeight="1" x14ac:dyDescent="0.2">
      <c r="A14" s="210" t="s">
        <v>8</v>
      </c>
      <c r="B14" s="210"/>
      <c r="C14" s="210"/>
      <c r="D14" s="210"/>
      <c r="E14" s="210"/>
      <c r="F14" s="210"/>
      <c r="G14" s="210"/>
      <c r="H14" s="210"/>
      <c r="I14" s="210"/>
      <c r="J14" s="210"/>
      <c r="K14" s="210"/>
      <c r="L14" s="210"/>
      <c r="M14" s="210"/>
      <c r="N14" s="210"/>
      <c r="O14" s="210"/>
      <c r="P14" s="210"/>
      <c r="Q14" s="210"/>
      <c r="R14" s="210"/>
      <c r="S14" s="210"/>
      <c r="T14" s="210"/>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2" customFormat="1" x14ac:dyDescent="0.2">
      <c r="A16" s="21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6" s="215"/>
      <c r="C16" s="215"/>
      <c r="D16" s="215"/>
      <c r="E16" s="215"/>
      <c r="F16" s="215"/>
      <c r="G16" s="215"/>
      <c r="H16" s="215"/>
      <c r="I16" s="215"/>
      <c r="J16" s="215"/>
      <c r="K16" s="215"/>
      <c r="L16" s="215"/>
      <c r="M16" s="215"/>
      <c r="N16" s="215"/>
      <c r="O16" s="215"/>
      <c r="P16" s="215"/>
      <c r="Q16" s="215"/>
      <c r="R16" s="215"/>
      <c r="S16" s="215"/>
      <c r="T16" s="215"/>
    </row>
    <row r="17" spans="1:113" s="2" customFormat="1" ht="15" customHeight="1" x14ac:dyDescent="0.2">
      <c r="A17" s="210" t="s">
        <v>7</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2" customFormat="1" ht="15" customHeight="1" x14ac:dyDescent="0.2">
      <c r="A19" s="212" t="s">
        <v>478</v>
      </c>
      <c r="B19" s="212"/>
      <c r="C19" s="212"/>
      <c r="D19" s="212"/>
      <c r="E19" s="212"/>
      <c r="F19" s="212"/>
      <c r="G19" s="212"/>
      <c r="H19" s="212"/>
      <c r="I19" s="212"/>
      <c r="J19" s="212"/>
      <c r="K19" s="212"/>
      <c r="L19" s="212"/>
      <c r="M19" s="212"/>
      <c r="N19" s="212"/>
      <c r="O19" s="212"/>
      <c r="P19" s="212"/>
      <c r="Q19" s="212"/>
      <c r="R19" s="212"/>
      <c r="S19" s="212"/>
      <c r="T19" s="212"/>
    </row>
    <row r="20" spans="1:113" s="62"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6</v>
      </c>
      <c r="B21" s="231" t="s">
        <v>222</v>
      </c>
      <c r="C21" s="232"/>
      <c r="D21" s="235" t="s">
        <v>123</v>
      </c>
      <c r="E21" s="231" t="s">
        <v>507</v>
      </c>
      <c r="F21" s="232"/>
      <c r="G21" s="231" t="s">
        <v>272</v>
      </c>
      <c r="H21" s="232"/>
      <c r="I21" s="231" t="s">
        <v>122</v>
      </c>
      <c r="J21" s="232"/>
      <c r="K21" s="235" t="s">
        <v>121</v>
      </c>
      <c r="L21" s="231" t="s">
        <v>120</v>
      </c>
      <c r="M21" s="232"/>
      <c r="N21" s="231" t="s">
        <v>503</v>
      </c>
      <c r="O21" s="232"/>
      <c r="P21" s="235" t="s">
        <v>119</v>
      </c>
      <c r="Q21" s="224" t="s">
        <v>118</v>
      </c>
      <c r="R21" s="225"/>
      <c r="S21" s="224" t="s">
        <v>117</v>
      </c>
      <c r="T21" s="226"/>
    </row>
    <row r="22" spans="1:113" ht="204.75" customHeight="1" x14ac:dyDescent="0.25">
      <c r="A22" s="229"/>
      <c r="B22" s="233"/>
      <c r="C22" s="234"/>
      <c r="D22" s="238"/>
      <c r="E22" s="233"/>
      <c r="F22" s="234"/>
      <c r="G22" s="233"/>
      <c r="H22" s="234"/>
      <c r="I22" s="233"/>
      <c r="J22" s="234"/>
      <c r="K22" s="236"/>
      <c r="L22" s="233"/>
      <c r="M22" s="234"/>
      <c r="N22" s="233"/>
      <c r="O22" s="234"/>
      <c r="P22" s="236"/>
      <c r="Q22" s="100" t="s">
        <v>116</v>
      </c>
      <c r="R22" s="100" t="s">
        <v>477</v>
      </c>
      <c r="S22" s="100" t="s">
        <v>115</v>
      </c>
      <c r="T22" s="100" t="s">
        <v>114</v>
      </c>
    </row>
    <row r="23" spans="1:113" ht="51.75" customHeight="1" x14ac:dyDescent="0.25">
      <c r="A23" s="230"/>
      <c r="B23" s="161" t="s">
        <v>112</v>
      </c>
      <c r="C23" s="161" t="s">
        <v>113</v>
      </c>
      <c r="D23" s="236"/>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37" t="s">
        <v>513</v>
      </c>
      <c r="C29" s="237"/>
      <c r="D29" s="237"/>
      <c r="E29" s="237"/>
      <c r="F29" s="237"/>
      <c r="G29" s="237"/>
      <c r="H29" s="237"/>
      <c r="I29" s="237"/>
      <c r="J29" s="237"/>
      <c r="K29" s="237"/>
      <c r="L29" s="237"/>
      <c r="M29" s="237"/>
      <c r="N29" s="237"/>
      <c r="O29" s="237"/>
      <c r="P29" s="237"/>
      <c r="Q29" s="237"/>
      <c r="R29" s="23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213" t="s">
        <v>10</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4" t="str">
        <f>'1. паспорт местоположение'!A9:C9</f>
        <v>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row>
    <row r="10" spans="1:27" s="11" customFormat="1" ht="18.75" customHeight="1" x14ac:dyDescent="0.2">
      <c r="E10" s="210" t="s">
        <v>9</v>
      </c>
      <c r="F10" s="210"/>
      <c r="G10" s="210"/>
      <c r="H10" s="210"/>
      <c r="I10" s="210"/>
      <c r="J10" s="210"/>
      <c r="K10" s="210"/>
      <c r="L10" s="210"/>
      <c r="M10" s="210"/>
      <c r="N10" s="210"/>
      <c r="O10" s="210"/>
      <c r="P10" s="210"/>
      <c r="Q10" s="210"/>
      <c r="R10" s="210"/>
      <c r="S10" s="210"/>
      <c r="T10" s="210"/>
      <c r="U10" s="210"/>
      <c r="V10" s="210"/>
      <c r="W10" s="210"/>
      <c r="X10" s="210"/>
      <c r="Y10" s="21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5" t="str">
        <f>'1. паспорт местоположение'!A12:C12</f>
        <v>N_NS3300.VL.0087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7" s="11" customFormat="1" ht="18.75" customHeight="1" x14ac:dyDescent="0.2">
      <c r="E13" s="210" t="s">
        <v>8</v>
      </c>
      <c r="F13" s="210"/>
      <c r="G13" s="210"/>
      <c r="H13" s="210"/>
      <c r="I13" s="210"/>
      <c r="J13" s="210"/>
      <c r="K13" s="210"/>
      <c r="L13" s="210"/>
      <c r="M13" s="210"/>
      <c r="N13" s="210"/>
      <c r="O13" s="210"/>
      <c r="P13" s="210"/>
      <c r="Q13" s="210"/>
      <c r="R13" s="210"/>
      <c r="S13" s="210"/>
      <c r="T13" s="210"/>
      <c r="U13" s="210"/>
      <c r="V13" s="210"/>
      <c r="W13" s="210"/>
      <c r="X13" s="210"/>
      <c r="Y13" s="21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1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27" s="2" customFormat="1" ht="15" customHeight="1" x14ac:dyDescent="0.2">
      <c r="E16" s="210" t="s">
        <v>7</v>
      </c>
      <c r="F16" s="210"/>
      <c r="G16" s="210"/>
      <c r="H16" s="210"/>
      <c r="I16" s="210"/>
      <c r="J16" s="210"/>
      <c r="K16" s="210"/>
      <c r="L16" s="210"/>
      <c r="M16" s="210"/>
      <c r="N16" s="210"/>
      <c r="O16" s="210"/>
      <c r="P16" s="210"/>
      <c r="Q16" s="210"/>
      <c r="R16" s="210"/>
      <c r="S16" s="210"/>
      <c r="T16" s="210"/>
      <c r="U16" s="210"/>
      <c r="V16" s="210"/>
      <c r="W16" s="210"/>
      <c r="X16" s="210"/>
      <c r="Y16" s="21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480</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62" customFormat="1" ht="21" customHeight="1" x14ac:dyDescent="0.25"/>
    <row r="21" spans="1:27" ht="15.75" customHeight="1" x14ac:dyDescent="0.25">
      <c r="A21" s="239" t="s">
        <v>6</v>
      </c>
      <c r="B21" s="241" t="s">
        <v>487</v>
      </c>
      <c r="C21" s="242"/>
      <c r="D21" s="241" t="s">
        <v>489</v>
      </c>
      <c r="E21" s="242"/>
      <c r="F21" s="224" t="s">
        <v>95</v>
      </c>
      <c r="G21" s="226"/>
      <c r="H21" s="226"/>
      <c r="I21" s="225"/>
      <c r="J21" s="239" t="s">
        <v>490</v>
      </c>
      <c r="K21" s="241" t="s">
        <v>491</v>
      </c>
      <c r="L21" s="242"/>
      <c r="M21" s="241" t="s">
        <v>492</v>
      </c>
      <c r="N21" s="242"/>
      <c r="O21" s="241" t="s">
        <v>479</v>
      </c>
      <c r="P21" s="242"/>
      <c r="Q21" s="241" t="s">
        <v>128</v>
      </c>
      <c r="R21" s="242"/>
      <c r="S21" s="239" t="s">
        <v>127</v>
      </c>
      <c r="T21" s="239" t="s">
        <v>493</v>
      </c>
      <c r="U21" s="239" t="s">
        <v>488</v>
      </c>
      <c r="V21" s="241" t="s">
        <v>126</v>
      </c>
      <c r="W21" s="242"/>
      <c r="X21" s="224" t="s">
        <v>118</v>
      </c>
      <c r="Y21" s="226"/>
      <c r="Z21" s="224" t="s">
        <v>117</v>
      </c>
      <c r="AA21" s="226"/>
    </row>
    <row r="22" spans="1:27" ht="216" customHeight="1" x14ac:dyDescent="0.25">
      <c r="A22" s="245"/>
      <c r="B22" s="243"/>
      <c r="C22" s="244"/>
      <c r="D22" s="243"/>
      <c r="E22" s="244"/>
      <c r="F22" s="224" t="s">
        <v>125</v>
      </c>
      <c r="G22" s="225"/>
      <c r="H22" s="224" t="s">
        <v>124</v>
      </c>
      <c r="I22" s="225"/>
      <c r="J22" s="240"/>
      <c r="K22" s="243"/>
      <c r="L22" s="244"/>
      <c r="M22" s="243"/>
      <c r="N22" s="244"/>
      <c r="O22" s="243"/>
      <c r="P22" s="244"/>
      <c r="Q22" s="243"/>
      <c r="R22" s="244"/>
      <c r="S22" s="240"/>
      <c r="T22" s="240"/>
      <c r="U22" s="240"/>
      <c r="V22" s="243"/>
      <c r="W22" s="244"/>
      <c r="X22" s="100" t="s">
        <v>116</v>
      </c>
      <c r="Y22" s="100" t="s">
        <v>477</v>
      </c>
      <c r="Z22" s="100" t="s">
        <v>115</v>
      </c>
      <c r="AA22" s="100" t="s">
        <v>114</v>
      </c>
    </row>
    <row r="23" spans="1:27" ht="60" customHeight="1" x14ac:dyDescent="0.25">
      <c r="A23" s="240"/>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19" t="str">
        <f>'1. паспорт местоположение'!A5:C5</f>
        <v>Год раскрытия информации: 2023 год</v>
      </c>
      <c r="B5" s="219"/>
      <c r="C5" s="21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213" t="s">
        <v>10</v>
      </c>
      <c r="B7" s="213"/>
      <c r="C7" s="213"/>
      <c r="D7" s="12"/>
      <c r="E7" s="12"/>
      <c r="F7" s="12"/>
      <c r="G7" s="12"/>
      <c r="H7" s="12"/>
      <c r="I7" s="12"/>
      <c r="J7" s="12"/>
      <c r="K7" s="12"/>
      <c r="L7" s="12"/>
      <c r="M7" s="12"/>
      <c r="N7" s="12"/>
      <c r="O7" s="12"/>
      <c r="P7" s="12"/>
      <c r="Q7" s="12"/>
      <c r="R7" s="12"/>
      <c r="S7" s="12"/>
      <c r="T7" s="12"/>
      <c r="U7" s="12"/>
    </row>
    <row r="8" spans="1:29" s="11" customFormat="1" ht="18.75" x14ac:dyDescent="0.2">
      <c r="A8" s="213"/>
      <c r="B8" s="213"/>
      <c r="C8" s="213"/>
      <c r="D8" s="13"/>
      <c r="E8" s="13"/>
      <c r="F8" s="13"/>
      <c r="G8" s="13"/>
      <c r="H8" s="12"/>
      <c r="I8" s="12"/>
      <c r="J8" s="12"/>
      <c r="K8" s="12"/>
      <c r="L8" s="12"/>
      <c r="M8" s="12"/>
      <c r="N8" s="12"/>
      <c r="O8" s="12"/>
      <c r="P8" s="12"/>
      <c r="Q8" s="12"/>
      <c r="R8" s="12"/>
      <c r="S8" s="12"/>
      <c r="T8" s="12"/>
      <c r="U8" s="12"/>
    </row>
    <row r="9" spans="1:29" s="11" customFormat="1" ht="18.75" x14ac:dyDescent="0.2">
      <c r="A9" s="214" t="str">
        <f>'1. паспорт местоположение'!A9:C9</f>
        <v>АО "Россети Тюмень"</v>
      </c>
      <c r="B9" s="214"/>
      <c r="C9" s="214"/>
      <c r="D9" s="7"/>
      <c r="E9" s="7"/>
      <c r="F9" s="7"/>
      <c r="G9" s="7"/>
      <c r="H9" s="12"/>
      <c r="I9" s="12"/>
      <c r="J9" s="12"/>
      <c r="K9" s="12"/>
      <c r="L9" s="12"/>
      <c r="M9" s="12"/>
      <c r="N9" s="12"/>
      <c r="O9" s="12"/>
      <c r="P9" s="12"/>
      <c r="Q9" s="12"/>
      <c r="R9" s="12"/>
      <c r="S9" s="12"/>
      <c r="T9" s="12"/>
      <c r="U9" s="12"/>
    </row>
    <row r="10" spans="1:29" s="11" customFormat="1" ht="18.75" x14ac:dyDescent="0.2">
      <c r="A10" s="210" t="s">
        <v>9</v>
      </c>
      <c r="B10" s="210"/>
      <c r="C10" s="210"/>
      <c r="D10" s="5"/>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13"/>
      <c r="E11" s="13"/>
      <c r="F11" s="13"/>
      <c r="G11" s="13"/>
      <c r="H11" s="12"/>
      <c r="I11" s="12"/>
      <c r="J11" s="12"/>
      <c r="K11" s="12"/>
      <c r="L11" s="12"/>
      <c r="M11" s="12"/>
      <c r="N11" s="12"/>
      <c r="O11" s="12"/>
      <c r="P11" s="12"/>
      <c r="Q11" s="12"/>
      <c r="R11" s="12"/>
      <c r="S11" s="12"/>
      <c r="T11" s="12"/>
      <c r="U11" s="12"/>
    </row>
    <row r="12" spans="1:29" s="11" customFormat="1" ht="18.75" x14ac:dyDescent="0.2">
      <c r="A12" s="215" t="str">
        <f>'1. паспорт местоположение'!A12:C12</f>
        <v>N_NS3300.VL.0087</v>
      </c>
      <c r="B12" s="215"/>
      <c r="C12" s="215"/>
      <c r="D12" s="7"/>
      <c r="E12" s="7"/>
      <c r="F12" s="7"/>
      <c r="G12" s="7"/>
      <c r="H12" s="12"/>
      <c r="I12" s="12"/>
      <c r="J12" s="12"/>
      <c r="K12" s="12"/>
      <c r="L12" s="12"/>
      <c r="M12" s="12"/>
      <c r="N12" s="12"/>
      <c r="O12" s="12"/>
      <c r="P12" s="12"/>
      <c r="Q12" s="12"/>
      <c r="R12" s="12"/>
      <c r="S12" s="12"/>
      <c r="T12" s="12"/>
      <c r="U12" s="12"/>
    </row>
    <row r="13" spans="1:29" s="11" customFormat="1" ht="18.75" x14ac:dyDescent="0.2">
      <c r="A13" s="210" t="s">
        <v>8</v>
      </c>
      <c r="B13" s="210"/>
      <c r="C13" s="21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8"/>
      <c r="B14" s="218"/>
      <c r="C14" s="218"/>
      <c r="D14" s="9"/>
      <c r="E14" s="9"/>
      <c r="F14" s="9"/>
      <c r="G14" s="9"/>
      <c r="H14" s="9"/>
      <c r="I14" s="9"/>
      <c r="J14" s="9"/>
      <c r="K14" s="9"/>
      <c r="L14" s="9"/>
      <c r="M14" s="9"/>
      <c r="N14" s="9"/>
      <c r="O14" s="9"/>
      <c r="P14" s="9"/>
      <c r="Q14" s="9"/>
      <c r="R14" s="9"/>
      <c r="S14" s="9"/>
      <c r="T14" s="9"/>
      <c r="U14" s="9"/>
    </row>
    <row r="15" spans="1:29" s="2" customFormat="1" ht="66" customHeight="1" x14ac:dyDescent="0.2">
      <c r="A15" s="21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215"/>
      <c r="C15" s="215"/>
      <c r="D15" s="7"/>
      <c r="E15" s="7"/>
      <c r="F15" s="7"/>
      <c r="G15" s="7"/>
      <c r="H15" s="7"/>
      <c r="I15" s="7"/>
      <c r="J15" s="7"/>
      <c r="K15" s="7"/>
      <c r="L15" s="7"/>
      <c r="M15" s="7"/>
      <c r="N15" s="7"/>
      <c r="O15" s="7"/>
      <c r="P15" s="7"/>
      <c r="Q15" s="7"/>
      <c r="R15" s="7"/>
      <c r="S15" s="7"/>
      <c r="T15" s="7"/>
      <c r="U15" s="7"/>
    </row>
    <row r="16" spans="1:29" s="2" customFormat="1" ht="15" customHeight="1" x14ac:dyDescent="0.2">
      <c r="A16" s="210" t="s">
        <v>7</v>
      </c>
      <c r="B16" s="210"/>
      <c r="C16" s="210"/>
      <c r="D16" s="5"/>
      <c r="E16" s="5"/>
      <c r="F16" s="5"/>
      <c r="G16" s="5"/>
      <c r="H16" s="5"/>
      <c r="I16" s="5"/>
      <c r="J16" s="5"/>
      <c r="K16" s="5"/>
      <c r="L16" s="5"/>
      <c r="M16" s="5"/>
      <c r="N16" s="5"/>
      <c r="O16" s="5"/>
      <c r="P16" s="5"/>
      <c r="Q16" s="5"/>
      <c r="R16" s="5"/>
      <c r="S16" s="5"/>
      <c r="T16" s="5"/>
      <c r="U16" s="5"/>
    </row>
    <row r="17" spans="1:21" s="2" customFormat="1" ht="15" customHeight="1" x14ac:dyDescent="0.2">
      <c r="A17" s="216"/>
      <c r="B17" s="216"/>
      <c r="C17" s="216"/>
      <c r="D17" s="3"/>
      <c r="E17" s="3"/>
      <c r="F17" s="3"/>
      <c r="G17" s="3"/>
      <c r="H17" s="3"/>
      <c r="I17" s="3"/>
      <c r="J17" s="3"/>
      <c r="K17" s="3"/>
      <c r="L17" s="3"/>
      <c r="M17" s="3"/>
      <c r="N17" s="3"/>
      <c r="O17" s="3"/>
      <c r="P17" s="3"/>
      <c r="Q17" s="3"/>
      <c r="R17" s="3"/>
    </row>
    <row r="18" spans="1:21" s="2" customFormat="1" ht="27.75" customHeight="1" x14ac:dyDescent="0.2">
      <c r="A18" s="211" t="s">
        <v>472</v>
      </c>
      <c r="B18" s="211"/>
      <c r="C18" s="21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29.75" customHeight="1" x14ac:dyDescent="0.2">
      <c r="A22" s="27" t="s">
        <v>66</v>
      </c>
      <c r="B22" s="33" t="s">
        <v>485</v>
      </c>
      <c r="C22" s="176" t="s">
        <v>546</v>
      </c>
      <c r="D22" s="32"/>
      <c r="E22" s="32"/>
      <c r="F22" s="31"/>
      <c r="G22" s="31"/>
      <c r="H22" s="31"/>
      <c r="I22" s="31"/>
      <c r="J22" s="31"/>
      <c r="K22" s="31"/>
      <c r="L22" s="31"/>
      <c r="M22" s="31"/>
      <c r="N22" s="31"/>
      <c r="O22" s="31"/>
      <c r="P22" s="31"/>
      <c r="Q22" s="30"/>
      <c r="R22" s="30"/>
      <c r="S22" s="30"/>
      <c r="T22" s="30"/>
      <c r="U22" s="30"/>
    </row>
    <row r="23" spans="1:21" ht="69" customHeight="1" x14ac:dyDescent="0.25">
      <c r="A23" s="27" t="s">
        <v>64</v>
      </c>
      <c r="B23" s="29" t="s">
        <v>61</v>
      </c>
      <c r="C23" s="172" t="s">
        <v>552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505</v>
      </c>
      <c r="C24" s="172" t="s">
        <v>553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38" t="s">
        <v>554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7" t="s">
        <v>531</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486</v>
      </c>
      <c r="C27" s="28" t="s">
        <v>539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532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56"/>
      <c r="AB6" s="156"/>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56"/>
      <c r="AB7" s="156"/>
    </row>
    <row r="8" spans="1:28" ht="15.75" x14ac:dyDescent="0.25">
      <c r="A8" s="214" t="str">
        <f>'1. паспорт местоположение'!A9:C9</f>
        <v>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157"/>
      <c r="AB8" s="157"/>
    </row>
    <row r="9" spans="1:28" ht="15.75"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158"/>
      <c r="AB9" s="158"/>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56"/>
      <c r="AB10" s="156"/>
    </row>
    <row r="11" spans="1:28" ht="15.75" x14ac:dyDescent="0.25">
      <c r="A11" s="215" t="str">
        <f>'1. паспорт местоположение'!A12:C12</f>
        <v>N_NS3300.VL.0087</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57"/>
      <c r="AB11" s="157"/>
    </row>
    <row r="12" spans="1:28" ht="15.75"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158"/>
      <c r="AB12" s="158"/>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ht="15.75" x14ac:dyDescent="0.25">
      <c r="A14" s="21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57"/>
      <c r="AB14" s="157"/>
    </row>
    <row r="15" spans="1:28" ht="15.75"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158"/>
      <c r="AB15" s="158"/>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67"/>
      <c r="AB16" s="167"/>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67"/>
      <c r="AB17" s="167"/>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67"/>
      <c r="AB18" s="167"/>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67"/>
      <c r="AB19" s="167"/>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68"/>
      <c r="AB20" s="168"/>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68"/>
      <c r="AB21" s="168"/>
    </row>
    <row r="22" spans="1:28" x14ac:dyDescent="0.25">
      <c r="A22" s="248" t="s">
        <v>504</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69"/>
      <c r="AB22" s="169"/>
    </row>
    <row r="23" spans="1:28" ht="32.25" customHeight="1" x14ac:dyDescent="0.25">
      <c r="A23" s="250" t="s">
        <v>360</v>
      </c>
      <c r="B23" s="251"/>
      <c r="C23" s="251"/>
      <c r="D23" s="251"/>
      <c r="E23" s="251"/>
      <c r="F23" s="251"/>
      <c r="G23" s="251"/>
      <c r="H23" s="251"/>
      <c r="I23" s="251"/>
      <c r="J23" s="251"/>
      <c r="K23" s="251"/>
      <c r="L23" s="252"/>
      <c r="M23" s="249" t="s">
        <v>361</v>
      </c>
      <c r="N23" s="249"/>
      <c r="O23" s="249"/>
      <c r="P23" s="249"/>
      <c r="Q23" s="249"/>
      <c r="R23" s="249"/>
      <c r="S23" s="249"/>
      <c r="T23" s="249"/>
      <c r="U23" s="249"/>
      <c r="V23" s="249"/>
      <c r="W23" s="249"/>
      <c r="X23" s="249"/>
      <c r="Y23" s="249"/>
      <c r="Z23" s="249"/>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515</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213" t="s">
        <v>10</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4" t="str">
        <f>'1. паспорт местоположение'!A9:C9</f>
        <v>АО "Россети Тюмень"</v>
      </c>
      <c r="B9" s="214"/>
      <c r="C9" s="214"/>
      <c r="D9" s="214"/>
      <c r="E9" s="214"/>
      <c r="F9" s="214"/>
      <c r="G9" s="214"/>
      <c r="H9" s="214"/>
      <c r="I9" s="214"/>
      <c r="J9" s="214"/>
      <c r="K9" s="214"/>
      <c r="L9" s="214"/>
      <c r="M9" s="214"/>
      <c r="N9" s="214"/>
      <c r="O9" s="214"/>
      <c r="P9" s="12"/>
      <c r="Q9" s="12"/>
      <c r="R9" s="12"/>
      <c r="S9" s="12"/>
      <c r="T9" s="12"/>
      <c r="U9" s="12"/>
      <c r="V9" s="12"/>
      <c r="W9" s="12"/>
      <c r="X9" s="12"/>
      <c r="Y9" s="12"/>
      <c r="Z9" s="12"/>
    </row>
    <row r="10" spans="1:28" s="11" customFormat="1" ht="18.75" x14ac:dyDescent="0.2">
      <c r="A10" s="210" t="s">
        <v>9</v>
      </c>
      <c r="B10" s="210"/>
      <c r="C10" s="210"/>
      <c r="D10" s="210"/>
      <c r="E10" s="210"/>
      <c r="F10" s="210"/>
      <c r="G10" s="210"/>
      <c r="H10" s="210"/>
      <c r="I10" s="210"/>
      <c r="J10" s="210"/>
      <c r="K10" s="210"/>
      <c r="L10" s="210"/>
      <c r="M10" s="210"/>
      <c r="N10" s="210"/>
      <c r="O10" s="210"/>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15" t="str">
        <f>'1. паспорт местоположение'!A12:C12</f>
        <v>N_NS3300.VL.0087</v>
      </c>
      <c r="B12" s="215"/>
      <c r="C12" s="215"/>
      <c r="D12" s="215"/>
      <c r="E12" s="215"/>
      <c r="F12" s="215"/>
      <c r="G12" s="215"/>
      <c r="H12" s="215"/>
      <c r="I12" s="215"/>
      <c r="J12" s="215"/>
      <c r="K12" s="215"/>
      <c r="L12" s="215"/>
      <c r="M12" s="215"/>
      <c r="N12" s="215"/>
      <c r="O12" s="215"/>
      <c r="P12" s="12"/>
      <c r="Q12" s="12"/>
      <c r="R12" s="12"/>
      <c r="S12" s="12"/>
      <c r="T12" s="12"/>
      <c r="U12" s="12"/>
      <c r="V12" s="12"/>
      <c r="W12" s="12"/>
      <c r="X12" s="12"/>
      <c r="Y12" s="12"/>
      <c r="Z12" s="12"/>
    </row>
    <row r="13" spans="1:28" s="11" customFormat="1" ht="18.75" x14ac:dyDescent="0.2">
      <c r="A13" s="210" t="s">
        <v>8</v>
      </c>
      <c r="B13" s="210"/>
      <c r="C13" s="210"/>
      <c r="D13" s="210"/>
      <c r="E13" s="210"/>
      <c r="F13" s="210"/>
      <c r="G13" s="210"/>
      <c r="H13" s="210"/>
      <c r="I13" s="210"/>
      <c r="J13" s="210"/>
      <c r="K13" s="210"/>
      <c r="L13" s="210"/>
      <c r="M13" s="210"/>
      <c r="N13" s="210"/>
      <c r="O13" s="210"/>
      <c r="P13" s="12"/>
      <c r="Q13" s="12"/>
      <c r="R13" s="12"/>
      <c r="S13" s="12"/>
      <c r="T13" s="12"/>
      <c r="U13" s="12"/>
      <c r="V13" s="12"/>
      <c r="W13" s="12"/>
      <c r="X13" s="12"/>
      <c r="Y13" s="12"/>
      <c r="Z13" s="12"/>
    </row>
    <row r="14" spans="1:28" s="8" customFormat="1" ht="15.75" customHeight="1" x14ac:dyDescent="0.2">
      <c r="A14" s="218"/>
      <c r="B14" s="218"/>
      <c r="C14" s="218"/>
      <c r="D14" s="218"/>
      <c r="E14" s="218"/>
      <c r="F14" s="218"/>
      <c r="G14" s="218"/>
      <c r="H14" s="218"/>
      <c r="I14" s="218"/>
      <c r="J14" s="218"/>
      <c r="K14" s="218"/>
      <c r="L14" s="218"/>
      <c r="M14" s="218"/>
      <c r="N14" s="218"/>
      <c r="O14" s="218"/>
      <c r="P14" s="9"/>
      <c r="Q14" s="9"/>
      <c r="R14" s="9"/>
      <c r="S14" s="9"/>
      <c r="T14" s="9"/>
      <c r="U14" s="9"/>
      <c r="V14" s="9"/>
      <c r="W14" s="9"/>
      <c r="X14" s="9"/>
      <c r="Y14" s="9"/>
      <c r="Z14" s="9"/>
    </row>
    <row r="15" spans="1:28" s="2" customFormat="1" ht="15.75" x14ac:dyDescent="0.2">
      <c r="A15" s="21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215"/>
      <c r="C15" s="215"/>
      <c r="D15" s="215"/>
      <c r="E15" s="215"/>
      <c r="F15" s="215"/>
      <c r="G15" s="215"/>
      <c r="H15" s="215"/>
      <c r="I15" s="215"/>
      <c r="J15" s="215"/>
      <c r="K15" s="215"/>
      <c r="L15" s="215"/>
      <c r="M15" s="215"/>
      <c r="N15" s="215"/>
      <c r="O15" s="215"/>
      <c r="P15" s="7"/>
      <c r="Q15" s="7"/>
      <c r="R15" s="7"/>
      <c r="S15" s="7"/>
      <c r="T15" s="7"/>
      <c r="U15" s="7"/>
      <c r="V15" s="7"/>
      <c r="W15" s="7"/>
      <c r="X15" s="7"/>
      <c r="Y15" s="7"/>
      <c r="Z15" s="7"/>
    </row>
    <row r="16" spans="1:28" s="2" customFormat="1" ht="15" customHeight="1" x14ac:dyDescent="0.2">
      <c r="A16" s="210" t="s">
        <v>7</v>
      </c>
      <c r="B16" s="210"/>
      <c r="C16" s="210"/>
      <c r="D16" s="210"/>
      <c r="E16" s="210"/>
      <c r="F16" s="210"/>
      <c r="G16" s="210"/>
      <c r="H16" s="210"/>
      <c r="I16" s="210"/>
      <c r="J16" s="210"/>
      <c r="K16" s="210"/>
      <c r="L16" s="210"/>
      <c r="M16" s="210"/>
      <c r="N16" s="210"/>
      <c r="O16" s="210"/>
      <c r="P16" s="5"/>
      <c r="Q16" s="5"/>
      <c r="R16" s="5"/>
      <c r="S16" s="5"/>
      <c r="T16" s="5"/>
      <c r="U16" s="5"/>
      <c r="V16" s="5"/>
      <c r="W16" s="5"/>
      <c r="X16" s="5"/>
      <c r="Y16" s="5"/>
      <c r="Z16" s="5"/>
    </row>
    <row r="17" spans="1:26" s="2" customFormat="1" ht="15" customHeight="1" x14ac:dyDescent="0.2">
      <c r="A17" s="216"/>
      <c r="B17" s="216"/>
      <c r="C17" s="216"/>
      <c r="D17" s="216"/>
      <c r="E17" s="216"/>
      <c r="F17" s="216"/>
      <c r="G17" s="216"/>
      <c r="H17" s="216"/>
      <c r="I17" s="216"/>
      <c r="J17" s="216"/>
      <c r="K17" s="216"/>
      <c r="L17" s="216"/>
      <c r="M17" s="216"/>
      <c r="N17" s="216"/>
      <c r="O17" s="216"/>
      <c r="P17" s="3"/>
      <c r="Q17" s="3"/>
      <c r="R17" s="3"/>
      <c r="S17" s="3"/>
      <c r="T17" s="3"/>
      <c r="U17" s="3"/>
      <c r="V17" s="3"/>
      <c r="W17" s="3"/>
    </row>
    <row r="18" spans="1:26" s="2" customFormat="1" ht="91.5" customHeight="1" x14ac:dyDescent="0.2">
      <c r="A18" s="253" t="s">
        <v>481</v>
      </c>
      <c r="B18" s="253"/>
      <c r="C18" s="253"/>
      <c r="D18" s="253"/>
      <c r="E18" s="253"/>
      <c r="F18" s="253"/>
      <c r="G18" s="253"/>
      <c r="H18" s="253"/>
      <c r="I18" s="253"/>
      <c r="J18" s="253"/>
      <c r="K18" s="253"/>
      <c r="L18" s="253"/>
      <c r="M18" s="253"/>
      <c r="N18" s="253"/>
      <c r="O18" s="253"/>
      <c r="P18" s="6"/>
      <c r="Q18" s="6"/>
      <c r="R18" s="6"/>
      <c r="S18" s="6"/>
      <c r="T18" s="6"/>
      <c r="U18" s="6"/>
      <c r="V18" s="6"/>
      <c r="W18" s="6"/>
      <c r="X18" s="6"/>
      <c r="Y18" s="6"/>
      <c r="Z18" s="6"/>
    </row>
    <row r="19" spans="1:26" s="2" customFormat="1" ht="78" customHeight="1" x14ac:dyDescent="0.2">
      <c r="A19" s="220" t="s">
        <v>6</v>
      </c>
      <c r="B19" s="220" t="s">
        <v>89</v>
      </c>
      <c r="C19" s="220" t="s">
        <v>88</v>
      </c>
      <c r="D19" s="220" t="s">
        <v>77</v>
      </c>
      <c r="E19" s="254" t="s">
        <v>87</v>
      </c>
      <c r="F19" s="255"/>
      <c r="G19" s="255"/>
      <c r="H19" s="255"/>
      <c r="I19" s="256"/>
      <c r="J19" s="220" t="s">
        <v>86</v>
      </c>
      <c r="K19" s="220"/>
      <c r="L19" s="220"/>
      <c r="M19" s="220"/>
      <c r="N19" s="220"/>
      <c r="O19" s="220"/>
      <c r="P19" s="3"/>
      <c r="Q19" s="3"/>
      <c r="R19" s="3"/>
      <c r="S19" s="3"/>
      <c r="T19" s="3"/>
      <c r="U19" s="3"/>
      <c r="V19" s="3"/>
      <c r="W19" s="3"/>
    </row>
    <row r="20" spans="1:26" s="2" customFormat="1" ht="51" customHeight="1" x14ac:dyDescent="0.2">
      <c r="A20" s="220"/>
      <c r="B20" s="220"/>
      <c r="C20" s="220"/>
      <c r="D20" s="220"/>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309"/>
    <col min="4" max="4" width="18.5703125" style="309" customWidth="1"/>
    <col min="5" max="12" width="9.140625" style="309" hidden="1" customWidth="1"/>
    <col min="13" max="13" width="4.7109375" style="309" hidden="1" customWidth="1"/>
    <col min="14" max="17" width="9.140625" style="309" hidden="1" customWidth="1"/>
    <col min="18" max="18" width="4.7109375" style="309" hidden="1" customWidth="1"/>
    <col min="19" max="36" width="9.140625" style="309" hidden="1" customWidth="1"/>
    <col min="37" max="37" width="9.140625" style="309"/>
    <col min="38" max="38" width="7.7109375" style="309" customWidth="1"/>
    <col min="39" max="39" width="3.140625" style="309" customWidth="1"/>
    <col min="40" max="40" width="13.5703125" style="309" customWidth="1"/>
    <col min="41" max="41" width="16.5703125" style="309" customWidth="1"/>
    <col min="42" max="42" width="15.7109375" style="309" customWidth="1"/>
    <col min="43" max="43" width="9.5703125" style="309" customWidth="1"/>
    <col min="44" max="44" width="8.5703125" style="309" customWidth="1"/>
    <col min="45" max="16384" width="9.140625" style="309"/>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555</v>
      </c>
    </row>
    <row r="4" spans="1:44" s="11" customFormat="1" ht="18.75" x14ac:dyDescent="0.3">
      <c r="A4" s="16"/>
      <c r="I4" s="15"/>
      <c r="J4" s="15"/>
      <c r="K4" s="14"/>
    </row>
    <row r="5" spans="1:44" s="11" customFormat="1" ht="18.75" customHeight="1"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11" customFormat="1" ht="18.75" x14ac:dyDescent="0.3">
      <c r="A6" s="16"/>
      <c r="I6" s="15"/>
      <c r="J6" s="15"/>
      <c r="K6" s="14"/>
    </row>
    <row r="7" spans="1:44" s="11" customFormat="1" ht="18.75" x14ac:dyDescent="0.2">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11" customFormat="1" ht="18.75" x14ac:dyDescent="0.2">
      <c r="A8" s="201"/>
      <c r="B8" s="201"/>
      <c r="C8" s="201"/>
      <c r="D8" s="201"/>
      <c r="E8" s="201"/>
      <c r="F8" s="201"/>
      <c r="G8" s="201"/>
      <c r="H8" s="201"/>
      <c r="I8" s="201"/>
      <c r="J8" s="201"/>
      <c r="K8" s="201"/>
      <c r="L8" s="156"/>
      <c r="M8" s="156"/>
      <c r="N8" s="156"/>
      <c r="O8" s="156"/>
      <c r="P8" s="156"/>
      <c r="Q8" s="156"/>
      <c r="R8" s="156"/>
      <c r="S8" s="156"/>
      <c r="T8" s="156"/>
      <c r="U8" s="156"/>
      <c r="V8" s="156"/>
      <c r="W8" s="156"/>
      <c r="X8" s="156"/>
      <c r="Y8" s="156"/>
    </row>
    <row r="9" spans="1:44" s="11" customFormat="1" ht="18.75" customHeight="1" x14ac:dyDescent="0.2">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4" s="11" customFormat="1" ht="18.75" customHeight="1" x14ac:dyDescent="0.2">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11" customFormat="1" ht="18.75" x14ac:dyDescent="0.2">
      <c r="A11" s="201"/>
      <c r="B11" s="201"/>
      <c r="C11" s="201"/>
      <c r="D11" s="201"/>
      <c r="E11" s="201"/>
      <c r="F11" s="201"/>
      <c r="G11" s="201"/>
      <c r="H11" s="201"/>
      <c r="I11" s="201"/>
      <c r="J11" s="201"/>
      <c r="K11" s="201"/>
      <c r="L11" s="156"/>
      <c r="M11" s="156"/>
      <c r="N11" s="156"/>
      <c r="O11" s="156"/>
      <c r="P11" s="156"/>
      <c r="Q11" s="156"/>
      <c r="R11" s="156"/>
      <c r="S11" s="156"/>
      <c r="T11" s="156"/>
      <c r="U11" s="156"/>
      <c r="V11" s="156"/>
      <c r="W11" s="156"/>
      <c r="X11" s="156"/>
      <c r="Y11" s="156"/>
    </row>
    <row r="12" spans="1:44" s="11" customFormat="1" ht="18.75" customHeight="1" x14ac:dyDescent="0.2">
      <c r="A12" s="212" t="str">
        <f>'1. паспорт местоположение'!A12:C12</f>
        <v>N_NS3300.VL.0087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4" s="11" customFormat="1" ht="18.75" customHeight="1" x14ac:dyDescent="0.2">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8"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2" customFormat="1" ht="52.5" customHeight="1" x14ac:dyDescent="0.2">
      <c r="A15" s="211"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2" customFormat="1" ht="15" customHeight="1" x14ac:dyDescent="0.2">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2"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2" customFormat="1" ht="15" customHeight="1" x14ac:dyDescent="0.2">
      <c r="A18" s="212" t="s">
        <v>482</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310"/>
      <c r="AP19" s="310"/>
      <c r="AQ19" s="310"/>
      <c r="AR19" s="42"/>
    </row>
    <row r="20" spans="1:45" ht="18.75" x14ac:dyDescent="0.3">
      <c r="AO20" s="310"/>
      <c r="AP20" s="310"/>
      <c r="AQ20" s="310"/>
      <c r="AR20" s="14"/>
    </row>
    <row r="21" spans="1:45" ht="20.25" customHeight="1" x14ac:dyDescent="0.3">
      <c r="AO21" s="310"/>
      <c r="AP21" s="310"/>
      <c r="AQ21" s="310"/>
      <c r="AR21" s="14"/>
    </row>
    <row r="22" spans="1:45" s="2"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311"/>
      <c r="B23" s="311"/>
      <c r="C23" s="311"/>
      <c r="D23" s="311"/>
      <c r="E23" s="311"/>
      <c r="F23" s="311"/>
      <c r="G23" s="311"/>
      <c r="H23" s="311"/>
      <c r="I23" s="311"/>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1"/>
      <c r="AK23" s="311"/>
      <c r="AL23" s="311"/>
      <c r="AM23" s="311"/>
      <c r="AN23" s="311"/>
      <c r="AO23" s="311"/>
      <c r="AP23" s="311"/>
      <c r="AQ23" s="311"/>
      <c r="AR23" s="311"/>
      <c r="AS23" s="311"/>
    </row>
    <row r="24" spans="1:45" ht="14.25" customHeight="1" thickBot="1" x14ac:dyDescent="0.3">
      <c r="A24" s="312" t="s">
        <v>335</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313"/>
      <c r="AN24" s="313"/>
      <c r="AO24" s="314"/>
      <c r="AP24" s="314"/>
      <c r="AQ24" s="314"/>
      <c r="AR24" s="314"/>
      <c r="AS24" s="315"/>
    </row>
    <row r="25" spans="1:45" ht="12.75" customHeight="1" x14ac:dyDescent="0.25">
      <c r="A25" s="316" t="s">
        <v>556</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319"/>
      <c r="AN25" s="320" t="s">
        <v>334</v>
      </c>
      <c r="AO25" s="320"/>
      <c r="AP25" s="320"/>
      <c r="AQ25" s="321"/>
      <c r="AR25" s="321"/>
      <c r="AS25" s="315"/>
    </row>
    <row r="26" spans="1:45" ht="17.25" customHeight="1" x14ac:dyDescent="0.25">
      <c r="A26" s="322" t="s">
        <v>333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319"/>
      <c r="AN26" s="325" t="s">
        <v>332</v>
      </c>
      <c r="AO26" s="326"/>
      <c r="AP26" s="327"/>
      <c r="AQ26" s="328"/>
      <c r="AR26" s="329"/>
      <c r="AS26" s="315"/>
    </row>
    <row r="27" spans="1:45" ht="17.25" customHeight="1" x14ac:dyDescent="0.25">
      <c r="A27" s="322" t="s">
        <v>331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319"/>
      <c r="AN27" s="325" t="s">
        <v>330</v>
      </c>
      <c r="AO27" s="326"/>
      <c r="AP27" s="327"/>
      <c r="AQ27" s="328"/>
      <c r="AR27" s="329"/>
      <c r="AS27" s="315"/>
    </row>
    <row r="28" spans="1:45" ht="27.75" customHeight="1" thickBot="1" x14ac:dyDescent="0.3">
      <c r="A28" s="330" t="s">
        <v>329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319"/>
      <c r="AN28" s="334" t="s">
        <v>557</v>
      </c>
      <c r="AO28" s="335"/>
      <c r="AP28" s="336"/>
      <c r="AQ28" s="328"/>
      <c r="AR28" s="329"/>
      <c r="AS28" s="315"/>
    </row>
    <row r="29" spans="1:45" ht="17.25" customHeight="1" x14ac:dyDescent="0.25">
      <c r="A29" s="337" t="s">
        <v>328</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8"/>
      <c r="AL29" s="318"/>
      <c r="AM29" s="319"/>
      <c r="AN29" s="340"/>
      <c r="AO29" s="341"/>
      <c r="AP29" s="341"/>
      <c r="AQ29" s="328"/>
      <c r="AR29" s="342"/>
      <c r="AS29" s="315"/>
    </row>
    <row r="30" spans="1:45" ht="17.25" customHeight="1" x14ac:dyDescent="0.25">
      <c r="A30" s="322" t="s">
        <v>558</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319"/>
      <c r="AS30" s="315"/>
    </row>
    <row r="31" spans="1:45" ht="17.25" customHeight="1" x14ac:dyDescent="0.25">
      <c r="A31" s="322" t="s">
        <v>327</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319"/>
      <c r="AN31" s="319"/>
      <c r="AO31" s="343"/>
      <c r="AP31" s="343"/>
      <c r="AQ31" s="343"/>
      <c r="AR31" s="343"/>
      <c r="AS31" s="315"/>
    </row>
    <row r="32" spans="1:45" ht="17.25" customHeight="1" x14ac:dyDescent="0.25">
      <c r="A32" s="322" t="s">
        <v>306</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319"/>
      <c r="AN32" s="319"/>
      <c r="AO32" s="319"/>
      <c r="AP32" s="319"/>
      <c r="AQ32" s="319"/>
      <c r="AR32" s="319"/>
      <c r="AS32" s="315"/>
    </row>
    <row r="33" spans="1:45" ht="17.25" customHeight="1" x14ac:dyDescent="0.25">
      <c r="A33" s="322" t="s">
        <v>326</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4"/>
      <c r="AL33" s="344"/>
      <c r="AM33" s="319"/>
      <c r="AN33" s="319"/>
      <c r="AO33" s="319"/>
      <c r="AP33" s="319"/>
      <c r="AQ33" s="319"/>
      <c r="AR33" s="319"/>
      <c r="AS33" s="315"/>
    </row>
    <row r="34" spans="1:45" ht="17.25" customHeight="1" x14ac:dyDescent="0.25">
      <c r="A34" s="322" t="s">
        <v>325</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319"/>
      <c r="AN34" s="319"/>
      <c r="AO34" s="319"/>
      <c r="AP34" s="319"/>
      <c r="AQ34" s="319"/>
      <c r="AR34" s="319"/>
      <c r="AS34" s="315"/>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319"/>
      <c r="AN35" s="319"/>
      <c r="AO35" s="319"/>
      <c r="AP35" s="319"/>
      <c r="AQ35" s="319"/>
      <c r="AR35" s="319"/>
      <c r="AS35" s="315"/>
    </row>
    <row r="36" spans="1:45" ht="17.25" customHeight="1" thickBot="1" x14ac:dyDescent="0.3">
      <c r="A36" s="345" t="s">
        <v>299</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33"/>
      <c r="AL36" s="333"/>
      <c r="AM36" s="319"/>
      <c r="AN36" s="319"/>
      <c r="AO36" s="319"/>
      <c r="AP36" s="319"/>
      <c r="AQ36" s="319"/>
      <c r="AR36" s="319"/>
      <c r="AS36" s="315"/>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319"/>
      <c r="AN37" s="319"/>
      <c r="AO37" s="319"/>
      <c r="AP37" s="319"/>
      <c r="AQ37" s="319"/>
      <c r="AR37" s="319"/>
      <c r="AS37" s="315"/>
    </row>
    <row r="38" spans="1:45" ht="17.25" customHeight="1" x14ac:dyDescent="0.25">
      <c r="A38" s="322" t="s">
        <v>324</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319"/>
      <c r="AN38" s="319"/>
      <c r="AO38" s="319"/>
      <c r="AP38" s="319"/>
      <c r="AQ38" s="319"/>
      <c r="AR38" s="319"/>
      <c r="AS38" s="315"/>
    </row>
    <row r="39" spans="1:45" ht="17.25" customHeight="1" thickBot="1" x14ac:dyDescent="0.3">
      <c r="A39" s="345" t="s">
        <v>323</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33"/>
      <c r="AL39" s="333"/>
      <c r="AM39" s="319"/>
      <c r="AN39" s="319"/>
      <c r="AO39" s="319"/>
      <c r="AP39" s="319"/>
      <c r="AQ39" s="319"/>
      <c r="AR39" s="319"/>
      <c r="AS39" s="315"/>
    </row>
    <row r="40" spans="1:45" ht="17.25" customHeight="1" x14ac:dyDescent="0.25">
      <c r="A40" s="316" t="s">
        <v>559</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319"/>
      <c r="AN40" s="319"/>
      <c r="AO40" s="319"/>
      <c r="AP40" s="319"/>
      <c r="AQ40" s="319"/>
      <c r="AR40" s="319"/>
      <c r="AS40" s="315"/>
    </row>
    <row r="41" spans="1:45" ht="17.25" customHeight="1" x14ac:dyDescent="0.25">
      <c r="A41" s="322" t="s">
        <v>322</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319"/>
      <c r="AN41" s="319"/>
      <c r="AO41" s="319"/>
      <c r="AP41" s="319"/>
      <c r="AQ41" s="319"/>
      <c r="AR41" s="319"/>
      <c r="AS41" s="315"/>
    </row>
    <row r="42" spans="1:45" ht="17.25" customHeight="1" x14ac:dyDescent="0.25">
      <c r="A42" s="322" t="s">
        <v>321</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319"/>
      <c r="AN42" s="319"/>
      <c r="AO42" s="319"/>
      <c r="AP42" s="319"/>
      <c r="AQ42" s="319"/>
      <c r="AR42" s="319"/>
      <c r="AS42" s="315"/>
    </row>
    <row r="43" spans="1:45" ht="17.25" customHeight="1" x14ac:dyDescent="0.25">
      <c r="A43" s="322" t="s">
        <v>320</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319"/>
      <c r="AN43" s="319"/>
      <c r="AO43" s="319"/>
      <c r="AP43" s="319"/>
      <c r="AQ43" s="319"/>
      <c r="AR43" s="319"/>
      <c r="AS43" s="315"/>
    </row>
    <row r="44" spans="1:45" ht="17.25" customHeight="1" x14ac:dyDescent="0.25">
      <c r="A44" s="322" t="s">
        <v>319</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319"/>
      <c r="AN44" s="319"/>
      <c r="AO44" s="319"/>
      <c r="AP44" s="319"/>
      <c r="AQ44" s="319"/>
      <c r="AR44" s="319"/>
      <c r="AS44" s="315"/>
    </row>
    <row r="45" spans="1:45" ht="17.25" customHeight="1" x14ac:dyDescent="0.25">
      <c r="A45" s="322" t="s">
        <v>318</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319"/>
      <c r="AN45" s="319"/>
      <c r="AO45" s="319"/>
      <c r="AP45" s="319"/>
      <c r="AQ45" s="319"/>
      <c r="AR45" s="319"/>
      <c r="AS45" s="315"/>
    </row>
    <row r="46" spans="1:45" ht="17.25" customHeight="1" thickBot="1" x14ac:dyDescent="0.3">
      <c r="A46" s="347" t="s">
        <v>560</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319"/>
      <c r="AN46" s="319"/>
      <c r="AO46" s="319"/>
      <c r="AP46" s="319"/>
      <c r="AQ46" s="319"/>
      <c r="AR46" s="319"/>
      <c r="AS46" s="315"/>
    </row>
    <row r="47" spans="1:45" ht="24" customHeight="1" x14ac:dyDescent="0.25">
      <c r="A47" s="350" t="s">
        <v>317</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8" t="s">
        <v>5</v>
      </c>
      <c r="AL47" s="318"/>
      <c r="AM47" s="353" t="s">
        <v>561</v>
      </c>
      <c r="AN47" s="353"/>
      <c r="AO47" s="354" t="s">
        <v>562</v>
      </c>
      <c r="AP47" s="354" t="s">
        <v>563</v>
      </c>
      <c r="AQ47" s="315"/>
    </row>
    <row r="48" spans="1:45" ht="12" customHeight="1" x14ac:dyDescent="0.25">
      <c r="A48" s="322" t="s">
        <v>316</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355"/>
      <c r="AP48" s="355"/>
      <c r="AQ48" s="315"/>
    </row>
    <row r="49" spans="1:43" ht="12" customHeight="1" x14ac:dyDescent="0.25">
      <c r="A49" s="322" t="s">
        <v>315</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355"/>
      <c r="AP49" s="355"/>
      <c r="AQ49" s="315"/>
    </row>
    <row r="50" spans="1:43" ht="12" customHeight="1" thickBot="1" x14ac:dyDescent="0.3">
      <c r="A50" s="345" t="s">
        <v>564</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33"/>
      <c r="AL50" s="333"/>
      <c r="AM50" s="333"/>
      <c r="AN50" s="333"/>
      <c r="AO50" s="356"/>
      <c r="AP50" s="356"/>
      <c r="AQ50" s="315"/>
    </row>
    <row r="51" spans="1:43" ht="6.75" customHeight="1" thickBot="1" x14ac:dyDescent="0.3">
      <c r="A51" s="357"/>
      <c r="B51" s="357"/>
      <c r="C51" s="357"/>
      <c r="D51" s="357"/>
      <c r="E51" s="357"/>
      <c r="F51" s="357"/>
      <c r="G51" s="357"/>
      <c r="H51" s="357"/>
      <c r="I51" s="357"/>
      <c r="J51" s="357"/>
      <c r="K51" s="357"/>
      <c r="L51" s="357"/>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8"/>
      <c r="AN51" s="358"/>
      <c r="AO51" s="359"/>
      <c r="AP51" s="359"/>
      <c r="AQ51" s="360"/>
    </row>
    <row r="52" spans="1:43" ht="24" customHeight="1" x14ac:dyDescent="0.25">
      <c r="A52" s="361" t="s">
        <v>314</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53" t="s">
        <v>5</v>
      </c>
      <c r="AL52" s="353"/>
      <c r="AM52" s="353" t="s">
        <v>561</v>
      </c>
      <c r="AN52" s="353"/>
      <c r="AO52" s="354" t="s">
        <v>562</v>
      </c>
      <c r="AP52" s="354" t="s">
        <v>563</v>
      </c>
      <c r="AQ52" s="315"/>
    </row>
    <row r="53" spans="1:43" ht="11.25" customHeight="1" x14ac:dyDescent="0.25">
      <c r="A53" s="363" t="s">
        <v>313</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44"/>
      <c r="AL53" s="344"/>
      <c r="AM53" s="344"/>
      <c r="AN53" s="344"/>
      <c r="AO53" s="365"/>
      <c r="AP53" s="365"/>
      <c r="AQ53" s="315"/>
    </row>
    <row r="54" spans="1:43" ht="12" customHeight="1" x14ac:dyDescent="0.25">
      <c r="A54" s="322" t="s">
        <v>312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355"/>
      <c r="AP54" s="355"/>
      <c r="AQ54" s="315"/>
    </row>
    <row r="55" spans="1:43" ht="12" customHeight="1" x14ac:dyDescent="0.25">
      <c r="A55" s="322" t="s">
        <v>311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355"/>
      <c r="AP55" s="355"/>
      <c r="AQ55" s="315"/>
    </row>
    <row r="56" spans="1:43" ht="12" customHeight="1" thickBot="1" x14ac:dyDescent="0.3">
      <c r="A56" s="345" t="s">
        <v>310</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33"/>
      <c r="AL56" s="333"/>
      <c r="AM56" s="333"/>
      <c r="AN56" s="333"/>
      <c r="AO56" s="356"/>
      <c r="AP56" s="356"/>
      <c r="AQ56" s="315"/>
    </row>
    <row r="57" spans="1:43" ht="6" customHeight="1" thickBot="1" x14ac:dyDescent="0.3">
      <c r="A57" s="366"/>
      <c r="B57" s="366"/>
      <c r="C57" s="366"/>
      <c r="D57" s="366"/>
      <c r="E57" s="366"/>
      <c r="F57" s="366"/>
      <c r="G57" s="366"/>
      <c r="H57" s="366"/>
      <c r="I57" s="366"/>
      <c r="J57" s="366"/>
      <c r="K57" s="366"/>
      <c r="L57" s="366"/>
      <c r="M57" s="366"/>
      <c r="N57" s="366"/>
      <c r="O57" s="366"/>
      <c r="P57" s="366"/>
      <c r="Q57" s="366"/>
      <c r="R57" s="366"/>
      <c r="S57" s="366"/>
      <c r="T57" s="366"/>
      <c r="U57" s="366"/>
      <c r="V57" s="366"/>
      <c r="W57" s="366"/>
      <c r="X57" s="366"/>
      <c r="Y57" s="366"/>
      <c r="Z57" s="366"/>
      <c r="AA57" s="366"/>
      <c r="AB57" s="366"/>
      <c r="AC57" s="366"/>
      <c r="AD57" s="366"/>
      <c r="AE57" s="366"/>
      <c r="AF57" s="366"/>
      <c r="AG57" s="366"/>
      <c r="AH57" s="366"/>
      <c r="AI57" s="366"/>
      <c r="AJ57" s="366"/>
      <c r="AK57" s="366"/>
      <c r="AL57" s="366"/>
      <c r="AM57" s="319"/>
      <c r="AN57" s="319"/>
      <c r="AO57" s="367"/>
      <c r="AP57" s="367"/>
      <c r="AQ57" s="313"/>
    </row>
    <row r="58" spans="1:43" ht="24" customHeight="1" x14ac:dyDescent="0.25">
      <c r="A58" s="361" t="s">
        <v>565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53" t="s">
        <v>5</v>
      </c>
      <c r="AL58" s="353"/>
      <c r="AM58" s="353" t="s">
        <v>561</v>
      </c>
      <c r="AN58" s="353"/>
      <c r="AO58" s="354" t="s">
        <v>562</v>
      </c>
      <c r="AP58" s="354" t="s">
        <v>563</v>
      </c>
      <c r="AQ58" s="315"/>
    </row>
    <row r="59" spans="1:43" ht="12.75" customHeight="1" x14ac:dyDescent="0.25">
      <c r="A59" s="368" t="s">
        <v>309</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371"/>
      <c r="AP59" s="371"/>
      <c r="AQ59" s="372"/>
    </row>
    <row r="60" spans="1:43" ht="12" customHeight="1" x14ac:dyDescent="0.25">
      <c r="A60" s="322" t="s">
        <v>308</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355"/>
      <c r="AP60" s="355"/>
      <c r="AQ60" s="315"/>
    </row>
    <row r="61" spans="1:43" ht="12" customHeight="1" x14ac:dyDescent="0.25">
      <c r="A61" s="322" t="s">
        <v>307</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355"/>
      <c r="AP61" s="355"/>
      <c r="AQ61" s="315"/>
    </row>
    <row r="62" spans="1:43" ht="12" customHeight="1" x14ac:dyDescent="0.25">
      <c r="A62" s="322" t="s">
        <v>306</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355"/>
      <c r="AP62" s="355"/>
      <c r="AQ62" s="31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355"/>
      <c r="AP63" s="355"/>
      <c r="AQ63" s="31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355"/>
      <c r="AP64" s="355"/>
      <c r="AQ64" s="315"/>
    </row>
    <row r="65" spans="1:43" ht="12" customHeight="1" x14ac:dyDescent="0.25">
      <c r="A65" s="322" t="s">
        <v>305</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355"/>
      <c r="AP65" s="355"/>
      <c r="AQ65" s="315"/>
    </row>
    <row r="66" spans="1:43" ht="27.75" customHeight="1" x14ac:dyDescent="0.25">
      <c r="A66" s="373" t="s">
        <v>566</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377"/>
      <c r="AP66" s="377"/>
      <c r="AQ66" s="372"/>
    </row>
    <row r="67" spans="1:43" ht="11.25" customHeight="1" x14ac:dyDescent="0.25">
      <c r="A67" s="322" t="s">
        <v>301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355"/>
      <c r="AP67" s="355"/>
      <c r="AQ67" s="315"/>
    </row>
    <row r="68" spans="1:43" ht="25.5" customHeight="1" x14ac:dyDescent="0.25">
      <c r="A68" s="373" t="s">
        <v>567</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377"/>
      <c r="AP68" s="377"/>
      <c r="AQ68" s="372"/>
    </row>
    <row r="69" spans="1:43" ht="12" customHeight="1" x14ac:dyDescent="0.25">
      <c r="A69" s="322" t="s">
        <v>300</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355"/>
      <c r="AP69" s="355"/>
      <c r="AQ69" s="315"/>
    </row>
    <row r="70" spans="1:43" ht="12.75" customHeight="1" x14ac:dyDescent="0.25">
      <c r="A70" s="378" t="s">
        <v>304</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6"/>
      <c r="AL70" s="376"/>
      <c r="AM70" s="376"/>
      <c r="AN70" s="376"/>
      <c r="AO70" s="377"/>
      <c r="AP70" s="377"/>
      <c r="AQ70" s="372"/>
    </row>
    <row r="71" spans="1:43" ht="12" customHeight="1" x14ac:dyDescent="0.25">
      <c r="A71" s="322" t="s">
        <v>299</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355"/>
      <c r="AP71" s="355"/>
      <c r="AQ71" s="315"/>
    </row>
    <row r="72" spans="1:43" ht="12.75" customHeight="1" thickBot="1" x14ac:dyDescent="0.3">
      <c r="A72" s="380" t="s">
        <v>303</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384"/>
      <c r="AP72" s="384"/>
      <c r="AQ72" s="372"/>
    </row>
    <row r="73" spans="1:43" ht="7.5" customHeight="1" thickBot="1" x14ac:dyDescent="0.3">
      <c r="A73" s="366"/>
      <c r="B73" s="366"/>
      <c r="C73" s="366"/>
      <c r="D73" s="366"/>
      <c r="E73" s="366"/>
      <c r="F73" s="366"/>
      <c r="G73" s="366"/>
      <c r="H73" s="366"/>
      <c r="I73" s="366"/>
      <c r="J73" s="366"/>
      <c r="K73" s="366"/>
      <c r="L73" s="366"/>
      <c r="M73" s="366"/>
      <c r="N73" s="366"/>
      <c r="O73" s="366"/>
      <c r="P73" s="366"/>
      <c r="Q73" s="366"/>
      <c r="R73" s="366"/>
      <c r="S73" s="366"/>
      <c r="T73" s="366"/>
      <c r="U73" s="366"/>
      <c r="V73" s="366"/>
      <c r="W73" s="366"/>
      <c r="X73" s="366"/>
      <c r="Y73" s="366"/>
      <c r="Z73" s="366"/>
      <c r="AA73" s="366"/>
      <c r="AB73" s="366"/>
      <c r="AC73" s="366"/>
      <c r="AD73" s="366"/>
      <c r="AE73" s="366"/>
      <c r="AF73" s="366"/>
      <c r="AG73" s="366"/>
      <c r="AH73" s="366"/>
      <c r="AI73" s="366"/>
      <c r="AJ73" s="366"/>
      <c r="AK73" s="366"/>
      <c r="AL73" s="366"/>
      <c r="AM73" s="319"/>
      <c r="AN73" s="319"/>
      <c r="AO73" s="367"/>
      <c r="AP73" s="367"/>
      <c r="AQ73" s="313"/>
    </row>
    <row r="74" spans="1:43" ht="25.5" customHeight="1" x14ac:dyDescent="0.25">
      <c r="A74" s="361" t="s">
        <v>302</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53" t="s">
        <v>5</v>
      </c>
      <c r="AL74" s="353"/>
      <c r="AM74" s="353" t="s">
        <v>561</v>
      </c>
      <c r="AN74" s="353"/>
      <c r="AO74" s="354" t="s">
        <v>562</v>
      </c>
      <c r="AP74" s="354" t="s">
        <v>563</v>
      </c>
      <c r="AQ74" s="315"/>
    </row>
    <row r="75" spans="1:43" ht="25.5" customHeight="1" x14ac:dyDescent="0.25">
      <c r="A75" s="373" t="s">
        <v>567</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5"/>
      <c r="AN75" s="385"/>
      <c r="AO75" s="386"/>
      <c r="AP75" s="386"/>
      <c r="AQ75" s="372"/>
    </row>
    <row r="76" spans="1:43" ht="12" customHeight="1" x14ac:dyDescent="0.25">
      <c r="A76" s="322" t="s">
        <v>301</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87"/>
      <c r="AN76" s="387"/>
      <c r="AO76" s="388"/>
      <c r="AP76" s="388"/>
      <c r="AQ76" s="315"/>
    </row>
    <row r="77" spans="1:43" ht="12" customHeight="1" x14ac:dyDescent="0.25">
      <c r="A77" s="322" t="s">
        <v>300</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87"/>
      <c r="AN77" s="387"/>
      <c r="AO77" s="388"/>
      <c r="AP77" s="388"/>
      <c r="AQ77" s="315"/>
    </row>
    <row r="78" spans="1:43" ht="12" customHeight="1" x14ac:dyDescent="0.25">
      <c r="A78" s="322" t="s">
        <v>299</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87"/>
      <c r="AN78" s="387"/>
      <c r="AO78" s="388"/>
      <c r="AP78" s="388"/>
      <c r="AQ78" s="315"/>
    </row>
    <row r="79" spans="1:43" ht="12" customHeight="1" x14ac:dyDescent="0.25">
      <c r="A79" s="322" t="s">
        <v>298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87"/>
      <c r="AN79" s="387"/>
      <c r="AO79" s="388"/>
      <c r="AP79" s="388"/>
      <c r="AQ79" s="315"/>
    </row>
    <row r="80" spans="1:43" ht="12" customHeight="1" x14ac:dyDescent="0.25">
      <c r="A80" s="322" t="s">
        <v>297</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87"/>
      <c r="AN80" s="387"/>
      <c r="AO80" s="388"/>
      <c r="AP80" s="388"/>
      <c r="AQ80" s="315"/>
    </row>
    <row r="81" spans="1:45" ht="12.75" customHeight="1" x14ac:dyDescent="0.25">
      <c r="A81" s="322" t="s">
        <v>296</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87"/>
      <c r="AN81" s="387"/>
      <c r="AO81" s="388"/>
      <c r="AP81" s="388"/>
      <c r="AQ81" s="315"/>
    </row>
    <row r="82" spans="1:45" ht="12.75" customHeight="1" x14ac:dyDescent="0.25">
      <c r="A82" s="322" t="s">
        <v>295</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87"/>
      <c r="AN82" s="387"/>
      <c r="AO82" s="388"/>
      <c r="AP82" s="388"/>
      <c r="AQ82" s="315"/>
    </row>
    <row r="83" spans="1:45" ht="12" customHeight="1" x14ac:dyDescent="0.25">
      <c r="A83" s="378" t="s">
        <v>294</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6"/>
      <c r="AL83" s="376"/>
      <c r="AM83" s="385"/>
      <c r="AN83" s="385"/>
      <c r="AO83" s="386"/>
      <c r="AP83" s="386"/>
      <c r="AQ83" s="372"/>
    </row>
    <row r="84" spans="1:45" ht="12" customHeight="1" x14ac:dyDescent="0.25">
      <c r="A84" s="378" t="s">
        <v>568</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6"/>
      <c r="AL84" s="376"/>
      <c r="AM84" s="385"/>
      <c r="AN84" s="385"/>
      <c r="AO84" s="386"/>
      <c r="AP84" s="386"/>
      <c r="AQ84" s="372"/>
    </row>
    <row r="85" spans="1:45" ht="12" customHeight="1" x14ac:dyDescent="0.25">
      <c r="A85" s="322" t="s">
        <v>293</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87"/>
      <c r="AN85" s="387"/>
      <c r="AO85" s="388"/>
      <c r="AP85" s="388"/>
      <c r="AQ85" s="313"/>
    </row>
    <row r="86" spans="1:45" ht="27.75" customHeight="1" x14ac:dyDescent="0.25">
      <c r="A86" s="373" t="s">
        <v>569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5"/>
      <c r="AN86" s="385"/>
      <c r="AO86" s="386"/>
      <c r="AP86" s="386"/>
      <c r="AQ86" s="372"/>
    </row>
    <row r="87" spans="1:45" x14ac:dyDescent="0.25">
      <c r="A87" s="373" t="s">
        <v>570</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5"/>
      <c r="AN87" s="385"/>
      <c r="AO87" s="386"/>
      <c r="AP87" s="386"/>
      <c r="AQ87" s="372"/>
    </row>
    <row r="88" spans="1:45" ht="14.25" customHeight="1" x14ac:dyDescent="0.25">
      <c r="A88" s="389" t="s">
        <v>571</v>
      </c>
      <c r="B88" s="390"/>
      <c r="C88" s="390"/>
      <c r="D88" s="391"/>
      <c r="E88" s="392"/>
      <c r="F88" s="392"/>
      <c r="G88" s="392"/>
      <c r="H88" s="392"/>
      <c r="I88" s="392"/>
      <c r="J88" s="392"/>
      <c r="K88" s="392"/>
      <c r="L88" s="392"/>
      <c r="M88" s="392"/>
      <c r="N88" s="392"/>
      <c r="O88" s="392"/>
      <c r="P88" s="392"/>
      <c r="Q88" s="392"/>
      <c r="R88" s="392"/>
      <c r="S88" s="392"/>
      <c r="T88" s="392"/>
      <c r="U88" s="392"/>
      <c r="V88" s="392"/>
      <c r="W88" s="392"/>
      <c r="X88" s="392"/>
      <c r="Y88" s="392"/>
      <c r="Z88" s="392"/>
      <c r="AA88" s="392"/>
      <c r="AB88" s="392"/>
      <c r="AC88" s="392"/>
      <c r="AD88" s="392"/>
      <c r="AE88" s="392"/>
      <c r="AF88" s="392"/>
      <c r="AG88" s="392"/>
      <c r="AH88" s="392"/>
      <c r="AI88" s="392"/>
      <c r="AJ88" s="392"/>
      <c r="AK88" s="393"/>
      <c r="AL88" s="394"/>
      <c r="AM88" s="395"/>
      <c r="AN88" s="396"/>
      <c r="AO88" s="386"/>
      <c r="AP88" s="386"/>
      <c r="AQ88" s="372"/>
    </row>
    <row r="89" spans="1:45" x14ac:dyDescent="0.25">
      <c r="A89" s="389" t="s">
        <v>572</v>
      </c>
      <c r="B89" s="390"/>
      <c r="C89" s="390"/>
      <c r="D89" s="391"/>
      <c r="E89" s="392"/>
      <c r="F89" s="392"/>
      <c r="G89" s="392"/>
      <c r="H89" s="392"/>
      <c r="I89" s="392"/>
      <c r="J89" s="392"/>
      <c r="K89" s="392"/>
      <c r="L89" s="392"/>
      <c r="M89" s="392"/>
      <c r="N89" s="392"/>
      <c r="O89" s="392"/>
      <c r="P89" s="392"/>
      <c r="Q89" s="392"/>
      <c r="R89" s="392"/>
      <c r="S89" s="392"/>
      <c r="T89" s="392"/>
      <c r="U89" s="392"/>
      <c r="V89" s="392"/>
      <c r="W89" s="392"/>
      <c r="X89" s="392"/>
      <c r="Y89" s="392"/>
      <c r="Z89" s="392"/>
      <c r="AA89" s="392"/>
      <c r="AB89" s="392"/>
      <c r="AC89" s="392"/>
      <c r="AD89" s="392"/>
      <c r="AE89" s="392"/>
      <c r="AF89" s="392"/>
      <c r="AG89" s="392"/>
      <c r="AH89" s="392"/>
      <c r="AI89" s="392"/>
      <c r="AJ89" s="392"/>
      <c r="AK89" s="393"/>
      <c r="AL89" s="394"/>
      <c r="AM89" s="395"/>
      <c r="AN89" s="396"/>
      <c r="AO89" s="386"/>
      <c r="AP89" s="386"/>
      <c r="AQ89" s="313"/>
    </row>
    <row r="90" spans="1:45" ht="12" customHeight="1" thickBot="1" x14ac:dyDescent="0.3">
      <c r="A90" s="397" t="s">
        <v>573</v>
      </c>
      <c r="B90" s="398"/>
      <c r="C90" s="398"/>
      <c r="D90" s="398"/>
      <c r="E90" s="398"/>
      <c r="F90" s="398"/>
      <c r="G90" s="398"/>
      <c r="H90" s="398"/>
      <c r="I90" s="398"/>
      <c r="J90" s="398"/>
      <c r="K90" s="398"/>
      <c r="L90" s="398"/>
      <c r="M90" s="398"/>
      <c r="N90" s="398"/>
      <c r="O90" s="398"/>
      <c r="P90" s="398"/>
      <c r="Q90" s="398"/>
      <c r="R90" s="398"/>
      <c r="S90" s="398"/>
      <c r="T90" s="398"/>
      <c r="U90" s="398"/>
      <c r="V90" s="398"/>
      <c r="W90" s="398"/>
      <c r="X90" s="398"/>
      <c r="Y90" s="398"/>
      <c r="Z90" s="398"/>
      <c r="AA90" s="398"/>
      <c r="AB90" s="398"/>
      <c r="AC90" s="398"/>
      <c r="AD90" s="398"/>
      <c r="AE90" s="398"/>
      <c r="AF90" s="398"/>
      <c r="AG90" s="398"/>
      <c r="AH90" s="398"/>
      <c r="AI90" s="398"/>
      <c r="AJ90" s="398"/>
      <c r="AK90" s="399"/>
      <c r="AL90" s="400"/>
      <c r="AM90" s="401"/>
      <c r="AN90" s="402"/>
      <c r="AO90" s="403"/>
      <c r="AP90" s="403"/>
      <c r="AQ90" s="315"/>
    </row>
    <row r="91" spans="1:45" ht="3" customHeight="1" x14ac:dyDescent="0.25">
      <c r="A91" s="313"/>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313"/>
      <c r="AR91" s="313"/>
      <c r="AS91" s="404"/>
    </row>
    <row r="92" spans="1:45" ht="13.5" customHeight="1" x14ac:dyDescent="0.25">
      <c r="A92" s="319" t="s">
        <v>574</v>
      </c>
      <c r="C92" s="315"/>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c r="AN92" s="315"/>
      <c r="AO92" s="315"/>
      <c r="AP92" s="315"/>
      <c r="AQ92" s="315"/>
      <c r="AR92" s="315"/>
      <c r="AS92" s="404"/>
    </row>
    <row r="93" spans="1:45" ht="13.5" customHeight="1" x14ac:dyDescent="0.25">
      <c r="A93" s="405" t="s">
        <v>575</v>
      </c>
      <c r="B93" s="406"/>
      <c r="C93" s="407"/>
      <c r="D93" s="406"/>
      <c r="E93" s="406"/>
      <c r="F93" s="406"/>
      <c r="G93" s="406"/>
      <c r="H93" s="406"/>
      <c r="I93" s="406"/>
      <c r="J93" s="406"/>
      <c r="K93" s="406"/>
      <c r="L93" s="406"/>
      <c r="M93" s="406"/>
      <c r="N93" s="406"/>
      <c r="O93" s="406"/>
      <c r="P93" s="406"/>
      <c r="Q93" s="406"/>
      <c r="R93" s="406"/>
      <c r="S93" s="406"/>
      <c r="T93" s="406"/>
      <c r="U93" s="406"/>
      <c r="V93" s="406"/>
      <c r="W93" s="406"/>
      <c r="X93" s="406"/>
      <c r="Y93" s="406"/>
      <c r="Z93" s="406"/>
      <c r="AA93" s="406"/>
      <c r="AB93" s="406"/>
      <c r="AC93" s="406"/>
      <c r="AD93" s="406"/>
      <c r="AE93" s="406"/>
      <c r="AF93" s="406"/>
      <c r="AG93" s="406"/>
      <c r="AH93" s="406"/>
      <c r="AI93" s="406"/>
      <c r="AJ93" s="406"/>
      <c r="AK93" s="406"/>
      <c r="AL93" s="406"/>
      <c r="AM93" s="406"/>
      <c r="AN93" s="406"/>
      <c r="AO93" s="406"/>
      <c r="AP93" s="404"/>
      <c r="AQ93" s="404"/>
      <c r="AR93" s="404"/>
      <c r="AS93" s="404"/>
    </row>
    <row r="94" spans="1:45" ht="11.25" customHeight="1" x14ac:dyDescent="0.25">
      <c r="A94" s="405" t="s">
        <v>576</v>
      </c>
      <c r="B94" s="406"/>
      <c r="C94" s="407"/>
      <c r="D94" s="406"/>
      <c r="E94" s="406"/>
      <c r="F94" s="406"/>
      <c r="G94" s="406"/>
      <c r="H94" s="406"/>
      <c r="I94" s="406"/>
      <c r="J94" s="406"/>
      <c r="K94" s="406"/>
      <c r="L94" s="406"/>
      <c r="M94" s="406"/>
      <c r="N94" s="406"/>
      <c r="O94" s="406"/>
      <c r="P94" s="406"/>
      <c r="Q94" s="406"/>
      <c r="R94" s="406"/>
      <c r="S94" s="406"/>
      <c r="T94" s="406"/>
      <c r="U94" s="406"/>
      <c r="V94" s="406"/>
      <c r="W94" s="406"/>
      <c r="X94" s="406"/>
      <c r="Y94" s="406"/>
      <c r="Z94" s="406"/>
      <c r="AA94" s="406"/>
      <c r="AB94" s="406"/>
      <c r="AC94" s="406"/>
      <c r="AD94" s="406"/>
      <c r="AE94" s="406"/>
      <c r="AF94" s="406"/>
      <c r="AG94" s="406"/>
      <c r="AH94" s="406"/>
      <c r="AI94" s="406"/>
      <c r="AJ94" s="406"/>
      <c r="AK94" s="406"/>
      <c r="AL94" s="406"/>
      <c r="AM94" s="406"/>
      <c r="AN94" s="406"/>
      <c r="AO94" s="406"/>
      <c r="AP94" s="404"/>
      <c r="AQ94" s="404"/>
      <c r="AR94" s="404"/>
      <c r="AS94" s="313"/>
    </row>
    <row r="95" spans="1:45" x14ac:dyDescent="0.25">
      <c r="A95" s="405" t="s">
        <v>577</v>
      </c>
      <c r="B95" s="406"/>
      <c r="C95" s="407"/>
      <c r="D95" s="406"/>
      <c r="E95" s="406"/>
      <c r="F95" s="406"/>
      <c r="G95" s="406"/>
      <c r="H95" s="406"/>
      <c r="I95" s="406"/>
      <c r="J95" s="406"/>
      <c r="K95" s="406"/>
      <c r="L95" s="406"/>
      <c r="M95" s="406"/>
      <c r="N95" s="406"/>
      <c r="O95" s="406"/>
      <c r="P95" s="406"/>
      <c r="Q95" s="406"/>
      <c r="R95" s="406"/>
      <c r="S95" s="406"/>
      <c r="T95" s="406"/>
      <c r="U95" s="406"/>
      <c r="V95" s="406"/>
      <c r="W95" s="406"/>
      <c r="X95" s="406"/>
      <c r="Y95" s="406"/>
      <c r="Z95" s="406"/>
      <c r="AA95" s="406"/>
      <c r="AB95" s="406"/>
      <c r="AC95" s="406"/>
      <c r="AD95" s="406"/>
      <c r="AE95" s="406"/>
      <c r="AF95" s="406"/>
      <c r="AG95" s="406"/>
      <c r="AH95" s="406"/>
      <c r="AI95" s="406"/>
      <c r="AJ95" s="406"/>
      <c r="AK95" s="406"/>
      <c r="AL95" s="406"/>
      <c r="AM95" s="406"/>
      <c r="AN95" s="406"/>
      <c r="AO95" s="406"/>
      <c r="AP95" s="404"/>
      <c r="AQ95" s="404"/>
      <c r="AR95" s="404"/>
      <c r="AS95" s="313"/>
    </row>
    <row r="96" spans="1:45" x14ac:dyDescent="0.25">
      <c r="A96" s="319" t="s">
        <v>578</v>
      </c>
      <c r="C96" s="313"/>
      <c r="D96" s="313"/>
      <c r="E96" s="313"/>
      <c r="F96" s="313"/>
      <c r="G96" s="313"/>
      <c r="H96" s="313"/>
      <c r="I96" s="313"/>
      <c r="J96" s="313"/>
      <c r="K96" s="313"/>
      <c r="L96" s="313"/>
      <c r="M96" s="313"/>
      <c r="N96" s="313"/>
      <c r="O96" s="313"/>
      <c r="P96" s="313"/>
      <c r="Q96" s="313"/>
      <c r="R96" s="313"/>
      <c r="S96" s="313"/>
      <c r="T96" s="313"/>
      <c r="U96" s="313"/>
      <c r="V96" s="313"/>
      <c r="W96" s="313"/>
      <c r="X96" s="313"/>
      <c r="Y96" s="313"/>
      <c r="Z96" s="313"/>
      <c r="AA96" s="313"/>
      <c r="AB96" s="313"/>
      <c r="AC96" s="313"/>
      <c r="AD96" s="313"/>
      <c r="AE96" s="313"/>
      <c r="AF96" s="313"/>
      <c r="AG96" s="313"/>
      <c r="AH96" s="313"/>
      <c r="AI96" s="313"/>
      <c r="AJ96" s="313"/>
      <c r="AK96" s="313"/>
      <c r="AL96" s="313"/>
      <c r="AM96" s="313"/>
      <c r="AN96" s="313"/>
      <c r="AO96" s="313"/>
      <c r="AP96" s="313"/>
      <c r="AQ96" s="313"/>
      <c r="AR96" s="31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19" t="str">
        <f>'1. паспорт местоположение'!A5:C5</f>
        <v>Год раскрытия информации: 2023 год</v>
      </c>
      <c r="B5" s="219"/>
      <c r="C5" s="219"/>
      <c r="D5" s="219"/>
      <c r="E5" s="219"/>
      <c r="F5" s="219"/>
      <c r="G5" s="219"/>
      <c r="H5" s="219"/>
      <c r="I5" s="219"/>
      <c r="J5" s="219"/>
      <c r="K5" s="219"/>
      <c r="L5" s="21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213" t="s">
        <v>10</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214" t="str">
        <f>'1. паспорт местоположение'!A9:C9</f>
        <v>АО "Россети Тюмень"</v>
      </c>
      <c r="B9" s="214"/>
      <c r="C9" s="214"/>
      <c r="D9" s="214"/>
      <c r="E9" s="214"/>
      <c r="F9" s="214"/>
      <c r="G9" s="214"/>
      <c r="H9" s="214"/>
      <c r="I9" s="214"/>
      <c r="J9" s="214"/>
      <c r="K9" s="214"/>
      <c r="L9" s="214"/>
    </row>
    <row r="10" spans="1:44" x14ac:dyDescent="0.25">
      <c r="A10" s="210" t="s">
        <v>9</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x14ac:dyDescent="0.25">
      <c r="A12" s="215" t="str">
        <f>'1. паспорт местоположение'!A12:C12</f>
        <v>N_NS3300.VL.0087</v>
      </c>
      <c r="B12" s="215"/>
      <c r="C12" s="215"/>
      <c r="D12" s="215"/>
      <c r="E12" s="215"/>
      <c r="F12" s="215"/>
      <c r="G12" s="215"/>
      <c r="H12" s="215"/>
      <c r="I12" s="215"/>
      <c r="J12" s="215"/>
      <c r="K12" s="215"/>
      <c r="L12" s="215"/>
    </row>
    <row r="13" spans="1:44" x14ac:dyDescent="0.25">
      <c r="A13" s="210" t="s">
        <v>8</v>
      </c>
      <c r="B13" s="210"/>
      <c r="C13" s="210"/>
      <c r="D13" s="210"/>
      <c r="E13" s="210"/>
      <c r="F13" s="210"/>
      <c r="G13" s="210"/>
      <c r="H13" s="210"/>
      <c r="I13" s="210"/>
      <c r="J13" s="210"/>
      <c r="K13" s="210"/>
      <c r="L13" s="210"/>
    </row>
    <row r="14" spans="1:44" ht="18.75" x14ac:dyDescent="0.25">
      <c r="A14" s="218"/>
      <c r="B14" s="218"/>
      <c r="C14" s="218"/>
      <c r="D14" s="218"/>
      <c r="E14" s="218"/>
      <c r="F14" s="218"/>
      <c r="G14" s="218"/>
      <c r="H14" s="218"/>
      <c r="I14" s="218"/>
      <c r="J14" s="218"/>
      <c r="K14" s="218"/>
      <c r="L14" s="218"/>
    </row>
    <row r="15" spans="1:44" ht="55.5" customHeight="1" x14ac:dyDescent="0.25">
      <c r="A15" s="21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215"/>
      <c r="C15" s="215"/>
      <c r="D15" s="215"/>
      <c r="E15" s="215"/>
      <c r="F15" s="215"/>
      <c r="G15" s="215"/>
      <c r="H15" s="215"/>
      <c r="I15" s="215"/>
      <c r="J15" s="215"/>
      <c r="K15" s="215"/>
      <c r="L15" s="215"/>
    </row>
    <row r="16" spans="1:44" x14ac:dyDescent="0.25">
      <c r="A16" s="210" t="s">
        <v>7</v>
      </c>
      <c r="B16" s="210"/>
      <c r="C16" s="210"/>
      <c r="D16" s="210"/>
      <c r="E16" s="210"/>
      <c r="F16" s="210"/>
      <c r="G16" s="210"/>
      <c r="H16" s="210"/>
      <c r="I16" s="210"/>
      <c r="J16" s="210"/>
      <c r="K16" s="210"/>
      <c r="L16" s="210"/>
    </row>
    <row r="17" spans="1:12" ht="15.75" customHeight="1" x14ac:dyDescent="0.25">
      <c r="L17" s="88"/>
    </row>
    <row r="18" spans="1:12" x14ac:dyDescent="0.25">
      <c r="K18" s="87"/>
    </row>
    <row r="19" spans="1:12" ht="15.75" customHeight="1" x14ac:dyDescent="0.25">
      <c r="A19" s="257" t="s">
        <v>483</v>
      </c>
      <c r="B19" s="257"/>
      <c r="C19" s="257"/>
      <c r="D19" s="257"/>
      <c r="E19" s="257"/>
      <c r="F19" s="257"/>
      <c r="G19" s="257"/>
      <c r="H19" s="257"/>
      <c r="I19" s="257"/>
      <c r="J19" s="257"/>
      <c r="K19" s="257"/>
      <c r="L19" s="257"/>
    </row>
    <row r="20" spans="1:12" x14ac:dyDescent="0.25">
      <c r="A20" s="70"/>
      <c r="B20" s="70"/>
      <c r="C20" s="86"/>
      <c r="D20" s="86"/>
      <c r="E20" s="86"/>
      <c r="F20" s="86"/>
      <c r="G20" s="86"/>
      <c r="H20" s="86"/>
      <c r="I20" s="86"/>
      <c r="J20" s="86"/>
      <c r="K20" s="86"/>
      <c r="L20" s="86"/>
    </row>
    <row r="21" spans="1:12" ht="28.5" customHeight="1" x14ac:dyDescent="0.25">
      <c r="A21" s="258" t="s">
        <v>221</v>
      </c>
      <c r="B21" s="258" t="s">
        <v>220</v>
      </c>
      <c r="C21" s="264" t="s">
        <v>415</v>
      </c>
      <c r="D21" s="264"/>
      <c r="E21" s="264"/>
      <c r="F21" s="264"/>
      <c r="G21" s="264"/>
      <c r="H21" s="264"/>
      <c r="I21" s="259" t="s">
        <v>219</v>
      </c>
      <c r="J21" s="261" t="s">
        <v>417</v>
      </c>
      <c r="K21" s="258" t="s">
        <v>218</v>
      </c>
      <c r="L21" s="260" t="s">
        <v>416</v>
      </c>
    </row>
    <row r="22" spans="1:12" ht="58.5" customHeight="1" x14ac:dyDescent="0.25">
      <c r="A22" s="258"/>
      <c r="B22" s="258"/>
      <c r="C22" s="265" t="s">
        <v>3</v>
      </c>
      <c r="D22" s="265"/>
      <c r="E22" s="144"/>
      <c r="F22" s="145"/>
      <c r="G22" s="266" t="s">
        <v>2</v>
      </c>
      <c r="H22" s="267"/>
      <c r="I22" s="259"/>
      <c r="J22" s="262"/>
      <c r="K22" s="258"/>
      <c r="L22" s="260"/>
    </row>
    <row r="23" spans="1:12" ht="47.25" x14ac:dyDescent="0.25">
      <c r="A23" s="258"/>
      <c r="B23" s="258"/>
      <c r="C23" s="85" t="s">
        <v>217</v>
      </c>
      <c r="D23" s="85" t="s">
        <v>216</v>
      </c>
      <c r="E23" s="85" t="s">
        <v>217</v>
      </c>
      <c r="F23" s="85" t="s">
        <v>216</v>
      </c>
      <c r="G23" s="85" t="s">
        <v>217</v>
      </c>
      <c r="H23" s="85" t="s">
        <v>216</v>
      </c>
      <c r="I23" s="259"/>
      <c r="J23" s="263"/>
      <c r="K23" s="258"/>
      <c r="L23" s="26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196"/>
      <c r="J25" s="196"/>
      <c r="K25" s="78"/>
      <c r="L25" s="96"/>
    </row>
    <row r="26" spans="1:12" ht="39" customHeight="1" x14ac:dyDescent="0.25">
      <c r="A26" s="80" t="s">
        <v>214</v>
      </c>
      <c r="B26" s="84" t="s">
        <v>422</v>
      </c>
      <c r="C26" s="183" t="s">
        <v>528</v>
      </c>
      <c r="D26" s="183" t="s">
        <v>528</v>
      </c>
      <c r="E26" s="189"/>
      <c r="F26" s="189"/>
      <c r="G26" s="183">
        <f>H26-10</f>
        <v>44638</v>
      </c>
      <c r="H26" s="183">
        <v>44648</v>
      </c>
      <c r="I26" s="196">
        <v>1</v>
      </c>
      <c r="J26" s="196">
        <v>1</v>
      </c>
      <c r="K26" s="78"/>
      <c r="L26" s="78"/>
    </row>
    <row r="27" spans="1:12" s="71" customFormat="1" ht="39" customHeight="1" x14ac:dyDescent="0.25">
      <c r="A27" s="80" t="s">
        <v>213</v>
      </c>
      <c r="B27" s="84" t="s">
        <v>424</v>
      </c>
      <c r="C27" s="183" t="s">
        <v>528</v>
      </c>
      <c r="D27" s="183" t="s">
        <v>528</v>
      </c>
      <c r="E27" s="189"/>
      <c r="F27" s="189"/>
      <c r="G27" s="189" t="s">
        <v>526</v>
      </c>
      <c r="H27" s="189"/>
      <c r="I27" s="196"/>
      <c r="J27" s="196"/>
      <c r="K27" s="78"/>
      <c r="L27" s="78"/>
    </row>
    <row r="28" spans="1:12" s="71" customFormat="1" ht="70.5" customHeight="1" x14ac:dyDescent="0.25">
      <c r="A28" s="80" t="s">
        <v>423</v>
      </c>
      <c r="B28" s="84" t="s">
        <v>428</v>
      </c>
      <c r="C28" s="183" t="s">
        <v>528</v>
      </c>
      <c r="D28" s="183" t="s">
        <v>528</v>
      </c>
      <c r="E28" s="189"/>
      <c r="F28" s="189"/>
      <c r="G28" s="189" t="s">
        <v>526</v>
      </c>
      <c r="H28" s="189"/>
      <c r="I28" s="196"/>
      <c r="J28" s="196"/>
      <c r="K28" s="78"/>
      <c r="L28" s="78"/>
    </row>
    <row r="29" spans="1:12" s="71" customFormat="1" ht="54" customHeight="1" x14ac:dyDescent="0.25">
      <c r="A29" s="80" t="s">
        <v>212</v>
      </c>
      <c r="B29" s="84" t="s">
        <v>427</v>
      </c>
      <c r="C29" s="183" t="s">
        <v>528</v>
      </c>
      <c r="D29" s="183" t="s">
        <v>528</v>
      </c>
      <c r="E29" s="189"/>
      <c r="F29" s="189"/>
      <c r="G29" s="189" t="s">
        <v>526</v>
      </c>
      <c r="H29" s="189"/>
      <c r="I29" s="196"/>
      <c r="J29" s="196"/>
      <c r="K29" s="78"/>
      <c r="L29" s="78"/>
    </row>
    <row r="30" spans="1:12" s="71" customFormat="1" ht="42" customHeight="1" x14ac:dyDescent="0.25">
      <c r="A30" s="80" t="s">
        <v>211</v>
      </c>
      <c r="B30" s="84" t="s">
        <v>429</v>
      </c>
      <c r="C30" s="183" t="s">
        <v>528</v>
      </c>
      <c r="D30" s="183" t="s">
        <v>528</v>
      </c>
      <c r="E30" s="189"/>
      <c r="F30" s="189"/>
      <c r="G30" s="184">
        <f>H31</f>
        <v>45018</v>
      </c>
      <c r="H30" s="184">
        <f>G30+35</f>
        <v>45053</v>
      </c>
      <c r="I30" s="196"/>
      <c r="J30" s="196"/>
      <c r="K30" s="78"/>
      <c r="L30" s="78"/>
    </row>
    <row r="31" spans="1:12" s="71" customFormat="1" ht="37.5" customHeight="1" x14ac:dyDescent="0.25">
      <c r="A31" s="80" t="s">
        <v>210</v>
      </c>
      <c r="B31" s="79" t="s">
        <v>425</v>
      </c>
      <c r="C31" s="183" t="s">
        <v>528</v>
      </c>
      <c r="D31" s="183" t="s">
        <v>528</v>
      </c>
      <c r="E31" s="189"/>
      <c r="F31" s="189"/>
      <c r="G31" s="185">
        <f>H31-15</f>
        <v>45003</v>
      </c>
      <c r="H31" s="185">
        <v>45018</v>
      </c>
      <c r="I31" s="196"/>
      <c r="J31" s="196"/>
      <c r="K31" s="78"/>
      <c r="L31" s="78"/>
    </row>
    <row r="32" spans="1:12" s="71" customFormat="1" ht="31.5" x14ac:dyDescent="0.25">
      <c r="A32" s="80" t="s">
        <v>208</v>
      </c>
      <c r="B32" s="79" t="s">
        <v>430</v>
      </c>
      <c r="C32" s="183" t="s">
        <v>528</v>
      </c>
      <c r="D32" s="183" t="s">
        <v>528</v>
      </c>
      <c r="E32" s="189"/>
      <c r="F32" s="189"/>
      <c r="G32" s="185">
        <f>H31+30</f>
        <v>45048</v>
      </c>
      <c r="H32" s="185">
        <f>G32+10</f>
        <v>45058</v>
      </c>
      <c r="I32" s="196"/>
      <c r="J32" s="196"/>
      <c r="K32" s="78"/>
      <c r="L32" s="78"/>
    </row>
    <row r="33" spans="1:12" s="71" customFormat="1" ht="37.5" customHeight="1" x14ac:dyDescent="0.25">
      <c r="A33" s="80" t="s">
        <v>441</v>
      </c>
      <c r="B33" s="79" t="s">
        <v>359</v>
      </c>
      <c r="C33" s="183" t="s">
        <v>528</v>
      </c>
      <c r="D33" s="183" t="s">
        <v>528</v>
      </c>
      <c r="E33" s="189"/>
      <c r="F33" s="189"/>
      <c r="G33" s="183" t="s">
        <v>526</v>
      </c>
      <c r="H33" s="183"/>
      <c r="I33" s="196"/>
      <c r="J33" s="196"/>
      <c r="K33" s="78"/>
      <c r="L33" s="78"/>
    </row>
    <row r="34" spans="1:12" s="71" customFormat="1" ht="47.25" customHeight="1" x14ac:dyDescent="0.25">
      <c r="A34" s="80" t="s">
        <v>442</v>
      </c>
      <c r="B34" s="79" t="s">
        <v>434</v>
      </c>
      <c r="C34" s="183" t="s">
        <v>528</v>
      </c>
      <c r="D34" s="183" t="s">
        <v>528</v>
      </c>
      <c r="E34" s="189"/>
      <c r="F34" s="189"/>
      <c r="G34" s="183" t="s">
        <v>526</v>
      </c>
      <c r="H34" s="183"/>
      <c r="I34" s="197"/>
      <c r="J34" s="197"/>
      <c r="K34" s="82"/>
      <c r="L34" s="78"/>
    </row>
    <row r="35" spans="1:12" s="71" customFormat="1" ht="49.5" customHeight="1" x14ac:dyDescent="0.25">
      <c r="A35" s="80" t="s">
        <v>443</v>
      </c>
      <c r="B35" s="79" t="s">
        <v>209</v>
      </c>
      <c r="C35" s="183" t="s">
        <v>528</v>
      </c>
      <c r="D35" s="183" t="s">
        <v>528</v>
      </c>
      <c r="E35" s="189"/>
      <c r="F35" s="189"/>
      <c r="G35" s="186">
        <f>H32</f>
        <v>45058</v>
      </c>
      <c r="H35" s="186">
        <f>G35+65</f>
        <v>45123</v>
      </c>
      <c r="I35" s="197"/>
      <c r="J35" s="197"/>
      <c r="K35" s="82"/>
      <c r="L35" s="78"/>
    </row>
    <row r="36" spans="1:12" ht="37.5" customHeight="1" x14ac:dyDescent="0.25">
      <c r="A36" s="80" t="s">
        <v>444</v>
      </c>
      <c r="B36" s="79" t="s">
        <v>426</v>
      </c>
      <c r="C36" s="183" t="s">
        <v>528</v>
      </c>
      <c r="D36" s="183" t="s">
        <v>528</v>
      </c>
      <c r="E36" s="190"/>
      <c r="F36" s="191"/>
      <c r="G36" s="183" t="s">
        <v>526</v>
      </c>
      <c r="H36" s="183"/>
      <c r="I36" s="198"/>
      <c r="J36" s="198"/>
      <c r="K36" s="78"/>
      <c r="L36" s="78"/>
    </row>
    <row r="37" spans="1:12" ht="30.75" customHeight="1" x14ac:dyDescent="0.25">
      <c r="A37" s="80" t="s">
        <v>445</v>
      </c>
      <c r="B37" s="79" t="s">
        <v>207</v>
      </c>
      <c r="C37" s="183" t="s">
        <v>528</v>
      </c>
      <c r="D37" s="183" t="s">
        <v>528</v>
      </c>
      <c r="E37" s="190"/>
      <c r="F37" s="191"/>
      <c r="G37" s="186">
        <f>G32</f>
        <v>45048</v>
      </c>
      <c r="H37" s="186">
        <f>H32</f>
        <v>45058</v>
      </c>
      <c r="I37" s="198"/>
      <c r="J37" s="198"/>
      <c r="K37" s="78"/>
      <c r="L37" s="78"/>
    </row>
    <row r="38" spans="1:12" ht="34.5" customHeight="1" x14ac:dyDescent="0.25">
      <c r="A38" s="80" t="s">
        <v>446</v>
      </c>
      <c r="B38" s="81" t="s">
        <v>206</v>
      </c>
      <c r="C38" s="183" t="s">
        <v>528</v>
      </c>
      <c r="D38" s="183" t="s">
        <v>528</v>
      </c>
      <c r="E38" s="192"/>
      <c r="F38" s="192"/>
      <c r="G38" s="187"/>
      <c r="H38" s="192"/>
      <c r="I38" s="199"/>
      <c r="J38" s="199"/>
      <c r="K38" s="78"/>
      <c r="L38" s="78"/>
    </row>
    <row r="39" spans="1:12" ht="63" x14ac:dyDescent="0.25">
      <c r="A39" s="80">
        <v>2</v>
      </c>
      <c r="B39" s="79" t="s">
        <v>431</v>
      </c>
      <c r="C39" s="183" t="s">
        <v>528</v>
      </c>
      <c r="D39" s="183" t="s">
        <v>528</v>
      </c>
      <c r="E39" s="192"/>
      <c r="F39" s="192"/>
      <c r="G39" s="186">
        <f>G31</f>
        <v>45003</v>
      </c>
      <c r="H39" s="186">
        <f>H31</f>
        <v>45018</v>
      </c>
      <c r="I39" s="199"/>
      <c r="J39" s="199"/>
      <c r="K39" s="78"/>
      <c r="L39" s="78"/>
    </row>
    <row r="40" spans="1:12" ht="33.75" customHeight="1" x14ac:dyDescent="0.25">
      <c r="A40" s="80" t="s">
        <v>205</v>
      </c>
      <c r="B40" s="79" t="s">
        <v>433</v>
      </c>
      <c r="C40" s="183" t="s">
        <v>528</v>
      </c>
      <c r="D40" s="183" t="s">
        <v>528</v>
      </c>
      <c r="E40" s="192"/>
      <c r="F40" s="192"/>
      <c r="G40" s="186">
        <v>45087</v>
      </c>
      <c r="H40" s="186">
        <f>G40+15</f>
        <v>45102</v>
      </c>
      <c r="I40" s="199"/>
      <c r="J40" s="199"/>
      <c r="K40" s="78"/>
      <c r="L40" s="78"/>
    </row>
    <row r="41" spans="1:12" ht="63" customHeight="1" x14ac:dyDescent="0.25">
      <c r="A41" s="80" t="s">
        <v>204</v>
      </c>
      <c r="B41" s="81" t="s">
        <v>514</v>
      </c>
      <c r="C41" s="183" t="s">
        <v>528</v>
      </c>
      <c r="D41" s="183" t="s">
        <v>528</v>
      </c>
      <c r="E41" s="192"/>
      <c r="F41" s="192"/>
      <c r="G41" s="187"/>
      <c r="H41" s="192"/>
      <c r="I41" s="199"/>
      <c r="J41" s="199"/>
      <c r="K41" s="78"/>
      <c r="L41" s="78"/>
    </row>
    <row r="42" spans="1:12" ht="58.5" customHeight="1" x14ac:dyDescent="0.25">
      <c r="A42" s="80">
        <v>3</v>
      </c>
      <c r="B42" s="79" t="s">
        <v>432</v>
      </c>
      <c r="C42" s="183" t="s">
        <v>528</v>
      </c>
      <c r="D42" s="183" t="s">
        <v>528</v>
      </c>
      <c r="E42" s="192"/>
      <c r="F42" s="192"/>
      <c r="G42" s="186">
        <f>G32</f>
        <v>45048</v>
      </c>
      <c r="H42" s="186">
        <f>G42+30</f>
        <v>45078</v>
      </c>
      <c r="I42" s="199"/>
      <c r="J42" s="199"/>
      <c r="K42" s="78"/>
      <c r="L42" s="78"/>
    </row>
    <row r="43" spans="1:12" ht="34.5" customHeight="1" x14ac:dyDescent="0.25">
      <c r="A43" s="80" t="s">
        <v>203</v>
      </c>
      <c r="B43" s="79" t="s">
        <v>201</v>
      </c>
      <c r="C43" s="183" t="s">
        <v>528</v>
      </c>
      <c r="D43" s="183" t="s">
        <v>528</v>
      </c>
      <c r="E43" s="192"/>
      <c r="F43" s="192"/>
      <c r="G43" s="186">
        <f>H40</f>
        <v>45102</v>
      </c>
      <c r="H43" s="186">
        <f>G43+10</f>
        <v>45112</v>
      </c>
      <c r="I43" s="199"/>
      <c r="J43" s="199"/>
      <c r="K43" s="78"/>
      <c r="L43" s="78"/>
    </row>
    <row r="44" spans="1:12" ht="24.75" customHeight="1" x14ac:dyDescent="0.25">
      <c r="A44" s="80" t="s">
        <v>202</v>
      </c>
      <c r="B44" s="79" t="s">
        <v>199</v>
      </c>
      <c r="C44" s="183" t="s">
        <v>528</v>
      </c>
      <c r="D44" s="183" t="s">
        <v>528</v>
      </c>
      <c r="E44" s="192"/>
      <c r="F44" s="192"/>
      <c r="G44" s="186">
        <f>H43</f>
        <v>45112</v>
      </c>
      <c r="H44" s="186">
        <f>G44+10</f>
        <v>45122</v>
      </c>
      <c r="I44" s="199"/>
      <c r="J44" s="199"/>
      <c r="K44" s="78"/>
      <c r="L44" s="78"/>
    </row>
    <row r="45" spans="1:12" ht="90.75" customHeight="1" x14ac:dyDescent="0.25">
      <c r="A45" s="80" t="s">
        <v>200</v>
      </c>
      <c r="B45" s="79" t="s">
        <v>437</v>
      </c>
      <c r="C45" s="183" t="s">
        <v>528</v>
      </c>
      <c r="D45" s="183" t="s">
        <v>528</v>
      </c>
      <c r="E45" s="192"/>
      <c r="F45" s="192"/>
      <c r="G45" s="183" t="s">
        <v>526</v>
      </c>
      <c r="H45" s="183"/>
      <c r="I45" s="199"/>
      <c r="J45" s="199"/>
      <c r="K45" s="78"/>
      <c r="L45" s="78"/>
    </row>
    <row r="46" spans="1:12" ht="167.25" customHeight="1" x14ac:dyDescent="0.25">
      <c r="A46" s="80" t="s">
        <v>198</v>
      </c>
      <c r="B46" s="79" t="s">
        <v>435</v>
      </c>
      <c r="C46" s="183" t="s">
        <v>528</v>
      </c>
      <c r="D46" s="183" t="s">
        <v>528</v>
      </c>
      <c r="E46" s="192"/>
      <c r="F46" s="192"/>
      <c r="G46" s="183" t="s">
        <v>526</v>
      </c>
      <c r="H46" s="183"/>
      <c r="I46" s="199"/>
      <c r="J46" s="199"/>
      <c r="K46" s="78"/>
      <c r="L46" s="78"/>
    </row>
    <row r="47" spans="1:12" ht="30.75" customHeight="1" x14ac:dyDescent="0.25">
      <c r="A47" s="80" t="s">
        <v>196</v>
      </c>
      <c r="B47" s="79" t="s">
        <v>197</v>
      </c>
      <c r="C47" s="183" t="s">
        <v>528</v>
      </c>
      <c r="D47" s="183" t="s">
        <v>528</v>
      </c>
      <c r="E47" s="192"/>
      <c r="F47" s="192"/>
      <c r="G47" s="186">
        <f>H44</f>
        <v>45122</v>
      </c>
      <c r="H47" s="186">
        <f>G47+5</f>
        <v>45127</v>
      </c>
      <c r="I47" s="199"/>
      <c r="J47" s="199"/>
      <c r="K47" s="78"/>
      <c r="L47" s="78"/>
    </row>
    <row r="48" spans="1:12" ht="37.5" customHeight="1" x14ac:dyDescent="0.25">
      <c r="A48" s="80" t="s">
        <v>447</v>
      </c>
      <c r="B48" s="81" t="s">
        <v>195</v>
      </c>
      <c r="C48" s="183" t="s">
        <v>528</v>
      </c>
      <c r="D48" s="183" t="s">
        <v>528</v>
      </c>
      <c r="E48" s="192"/>
      <c r="F48" s="192"/>
      <c r="G48" s="187"/>
      <c r="H48" s="192"/>
      <c r="I48" s="199"/>
      <c r="J48" s="199"/>
      <c r="K48" s="78"/>
      <c r="L48" s="78"/>
    </row>
    <row r="49" spans="1:12" ht="35.25" customHeight="1" x14ac:dyDescent="0.25">
      <c r="A49" s="80">
        <v>4</v>
      </c>
      <c r="B49" s="79" t="s">
        <v>193</v>
      </c>
      <c r="C49" s="183" t="s">
        <v>528</v>
      </c>
      <c r="D49" s="183" t="s">
        <v>528</v>
      </c>
      <c r="E49" s="192"/>
      <c r="F49" s="192"/>
      <c r="G49" s="186">
        <f>H47</f>
        <v>45127</v>
      </c>
      <c r="H49" s="186">
        <f>G49+3</f>
        <v>45130</v>
      </c>
      <c r="I49" s="199"/>
      <c r="J49" s="199"/>
      <c r="K49" s="78"/>
      <c r="L49" s="78"/>
    </row>
    <row r="50" spans="1:12" ht="86.25" customHeight="1" x14ac:dyDescent="0.25">
      <c r="A50" s="80" t="s">
        <v>194</v>
      </c>
      <c r="B50" s="79" t="s">
        <v>436</v>
      </c>
      <c r="C50" s="183" t="s">
        <v>528</v>
      </c>
      <c r="D50" s="183" t="s">
        <v>528</v>
      </c>
      <c r="E50" s="192"/>
      <c r="F50" s="192"/>
      <c r="G50" s="188">
        <f>H49</f>
        <v>45130</v>
      </c>
      <c r="H50" s="188">
        <f>G50+14</f>
        <v>45144</v>
      </c>
      <c r="I50" s="199"/>
      <c r="J50" s="199"/>
      <c r="K50" s="78"/>
      <c r="L50" s="78"/>
    </row>
    <row r="51" spans="1:12" ht="77.25" customHeight="1" x14ac:dyDescent="0.25">
      <c r="A51" s="80" t="s">
        <v>192</v>
      </c>
      <c r="B51" s="79" t="s">
        <v>438</v>
      </c>
      <c r="C51" s="183" t="s">
        <v>528</v>
      </c>
      <c r="D51" s="183" t="s">
        <v>528</v>
      </c>
      <c r="E51" s="192"/>
      <c r="F51" s="192"/>
      <c r="G51" s="183" t="s">
        <v>526</v>
      </c>
      <c r="H51" s="183"/>
      <c r="I51" s="199"/>
      <c r="J51" s="199"/>
      <c r="K51" s="78"/>
      <c r="L51" s="78"/>
    </row>
    <row r="52" spans="1:12" ht="71.25" customHeight="1" x14ac:dyDescent="0.25">
      <c r="A52" s="80" t="s">
        <v>190</v>
      </c>
      <c r="B52" s="79" t="s">
        <v>191</v>
      </c>
      <c r="C52" s="183" t="s">
        <v>528</v>
      </c>
      <c r="D52" s="183" t="s">
        <v>528</v>
      </c>
      <c r="E52" s="192"/>
      <c r="F52" s="192"/>
      <c r="G52" s="183">
        <f>H49</f>
        <v>45130</v>
      </c>
      <c r="H52" s="183">
        <f>G52</f>
        <v>45130</v>
      </c>
      <c r="I52" s="199"/>
      <c r="J52" s="199"/>
      <c r="K52" s="78"/>
      <c r="L52" s="78"/>
    </row>
    <row r="53" spans="1:12" ht="48" customHeight="1" x14ac:dyDescent="0.25">
      <c r="A53" s="80" t="s">
        <v>188</v>
      </c>
      <c r="B53" s="152" t="s">
        <v>439</v>
      </c>
      <c r="C53" s="183" t="s">
        <v>528</v>
      </c>
      <c r="D53" s="183" t="s">
        <v>528</v>
      </c>
      <c r="E53" s="192"/>
      <c r="F53" s="192"/>
      <c r="G53" s="183">
        <f>H50</f>
        <v>45144</v>
      </c>
      <c r="H53" s="183">
        <f>G53+7</f>
        <v>45151</v>
      </c>
      <c r="I53" s="199"/>
      <c r="J53" s="199"/>
      <c r="K53" s="78"/>
      <c r="L53" s="78"/>
    </row>
    <row r="54" spans="1:12" ht="46.5" customHeight="1" x14ac:dyDescent="0.25">
      <c r="A54" s="80" t="s">
        <v>440</v>
      </c>
      <c r="B54" s="79" t="s">
        <v>189</v>
      </c>
      <c r="C54" s="183" t="s">
        <v>528</v>
      </c>
      <c r="D54" s="183" t="s">
        <v>528</v>
      </c>
      <c r="E54" s="192"/>
      <c r="F54" s="192"/>
      <c r="G54" s="183" t="s">
        <v>526</v>
      </c>
      <c r="H54" s="183"/>
      <c r="I54" s="199"/>
      <c r="J54" s="199"/>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4"/>
  <sheetViews>
    <sheetView view="pageBreakPreview" topLeftCell="A15" zoomScale="60" zoomScaleNormal="70" workbookViewId="0">
      <selection activeCell="AC24" sqref="AC24:AC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row>
    <row r="5" spans="1:29" ht="18.75" x14ac:dyDescent="0.3">
      <c r="A5" s="69"/>
      <c r="B5" s="69"/>
      <c r="C5" s="69"/>
      <c r="D5" s="69"/>
      <c r="E5" s="69"/>
      <c r="F5" s="69"/>
      <c r="L5" s="69"/>
      <c r="M5" s="69"/>
      <c r="U5" s="14"/>
    </row>
    <row r="6" spans="1:29"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214" t="str">
        <f>'1. паспорт местоположение'!A9:C9</f>
        <v>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row>
    <row r="9" spans="1:29" ht="18.75" customHeight="1"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215" t="str">
        <f>'1. паспорт местоположение'!A12:C12</f>
        <v>N_NS3300.VL.0087</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row>
    <row r="12" spans="1:29"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21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row>
    <row r="15" spans="1:29" ht="15.75" customHeight="1"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270"/>
      <c r="B16" s="270"/>
      <c r="C16" s="270"/>
      <c r="D16" s="270"/>
      <c r="E16" s="270"/>
      <c r="F16" s="270"/>
      <c r="G16" s="270"/>
      <c r="H16" s="270"/>
      <c r="I16" s="270"/>
      <c r="J16" s="270"/>
      <c r="K16" s="270"/>
      <c r="L16" s="270"/>
      <c r="M16" s="270"/>
      <c r="N16" s="270"/>
      <c r="O16" s="270"/>
      <c r="P16" s="270"/>
      <c r="Q16" s="270"/>
      <c r="R16" s="270"/>
      <c r="S16" s="270"/>
      <c r="T16" s="270"/>
      <c r="U16" s="270"/>
    </row>
    <row r="17" spans="1:29" x14ac:dyDescent="0.25">
      <c r="A17" s="69"/>
      <c r="L17" s="69"/>
      <c r="M17" s="69"/>
      <c r="N17" s="69"/>
      <c r="O17" s="69"/>
      <c r="P17" s="69"/>
      <c r="Q17" s="69"/>
      <c r="R17" s="69"/>
      <c r="S17" s="69"/>
      <c r="T17" s="69"/>
    </row>
    <row r="18" spans="1:29" x14ac:dyDescent="0.25">
      <c r="A18" s="278" t="s">
        <v>484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row>
    <row r="19" spans="1:29" x14ac:dyDescent="0.25">
      <c r="A19" s="69"/>
      <c r="B19" s="69"/>
      <c r="C19" s="69"/>
      <c r="D19" s="69"/>
      <c r="E19" s="69"/>
      <c r="F19" s="69"/>
      <c r="L19" s="69"/>
      <c r="M19" s="69"/>
      <c r="N19" s="69"/>
      <c r="O19" s="69"/>
      <c r="P19" s="69"/>
      <c r="Q19" s="69"/>
      <c r="R19" s="69"/>
      <c r="S19" s="69"/>
      <c r="T19" s="69"/>
    </row>
    <row r="20" spans="1:29" x14ac:dyDescent="0.25">
      <c r="A20" s="408" t="s">
        <v>187</v>
      </c>
      <c r="B20" s="408" t="s">
        <v>186</v>
      </c>
      <c r="C20" s="258" t="s">
        <v>185</v>
      </c>
      <c r="D20" s="258"/>
      <c r="E20" s="273" t="s">
        <v>184</v>
      </c>
      <c r="F20" s="273"/>
      <c r="G20" s="271" t="s">
        <v>579</v>
      </c>
      <c r="H20" s="268" t="s">
        <v>518</v>
      </c>
      <c r="I20" s="269"/>
      <c r="J20" s="269"/>
      <c r="K20" s="269"/>
      <c r="L20" s="268" t="s">
        <v>519</v>
      </c>
      <c r="M20" s="269"/>
      <c r="N20" s="269"/>
      <c r="O20" s="269"/>
      <c r="P20" s="268" t="s">
        <v>520</v>
      </c>
      <c r="Q20" s="269"/>
      <c r="R20" s="269"/>
      <c r="S20" s="269"/>
      <c r="T20" s="268" t="s">
        <v>521</v>
      </c>
      <c r="U20" s="269"/>
      <c r="V20" s="269"/>
      <c r="W20" s="269"/>
      <c r="X20" s="268" t="s">
        <v>522</v>
      </c>
      <c r="Y20" s="269"/>
      <c r="Z20" s="269"/>
      <c r="AA20" s="269"/>
      <c r="AB20" s="274" t="s">
        <v>183</v>
      </c>
      <c r="AC20" s="275"/>
    </row>
    <row r="21" spans="1:29" x14ac:dyDescent="0.25">
      <c r="A21" s="409"/>
      <c r="B21" s="409"/>
      <c r="C21" s="258"/>
      <c r="D21" s="258"/>
      <c r="E21" s="273"/>
      <c r="F21" s="273"/>
      <c r="G21" s="272"/>
      <c r="H21" s="258" t="s">
        <v>3</v>
      </c>
      <c r="I21" s="258"/>
      <c r="J21" s="258" t="s">
        <v>181</v>
      </c>
      <c r="K21" s="258"/>
      <c r="L21" s="258" t="s">
        <v>3</v>
      </c>
      <c r="M21" s="258"/>
      <c r="N21" s="258" t="s">
        <v>181</v>
      </c>
      <c r="O21" s="258"/>
      <c r="P21" s="258" t="s">
        <v>3</v>
      </c>
      <c r="Q21" s="258"/>
      <c r="R21" s="258" t="s">
        <v>181</v>
      </c>
      <c r="S21" s="258"/>
      <c r="T21" s="258" t="s">
        <v>3</v>
      </c>
      <c r="U21" s="258"/>
      <c r="V21" s="258" t="s">
        <v>181</v>
      </c>
      <c r="W21" s="258"/>
      <c r="X21" s="258" t="s">
        <v>3</v>
      </c>
      <c r="Y21" s="258"/>
      <c r="Z21" s="258" t="s">
        <v>181</v>
      </c>
      <c r="AA21" s="258"/>
      <c r="AB21" s="276"/>
      <c r="AC21" s="277"/>
    </row>
    <row r="22" spans="1:29" ht="94.5" x14ac:dyDescent="0.25">
      <c r="A22" s="410"/>
      <c r="B22" s="410"/>
      <c r="C22" s="205" t="s">
        <v>3</v>
      </c>
      <c r="D22" s="205" t="s">
        <v>181</v>
      </c>
      <c r="E22" s="74" t="s">
        <v>523</v>
      </c>
      <c r="F22" s="74" t="s">
        <v>580</v>
      </c>
      <c r="G22" s="265"/>
      <c r="H22" s="73" t="s">
        <v>465</v>
      </c>
      <c r="I22" s="73" t="s">
        <v>466</v>
      </c>
      <c r="J22" s="73" t="s">
        <v>465</v>
      </c>
      <c r="K22" s="73" t="s">
        <v>466</v>
      </c>
      <c r="L22" s="73" t="s">
        <v>465</v>
      </c>
      <c r="M22" s="73" t="s">
        <v>466</v>
      </c>
      <c r="N22" s="73" t="s">
        <v>465</v>
      </c>
      <c r="O22" s="73" t="s">
        <v>466</v>
      </c>
      <c r="P22" s="73" t="s">
        <v>465</v>
      </c>
      <c r="Q22" s="73" t="s">
        <v>466</v>
      </c>
      <c r="R22" s="73" t="s">
        <v>465</v>
      </c>
      <c r="S22" s="73" t="s">
        <v>466</v>
      </c>
      <c r="T22" s="73" t="s">
        <v>465</v>
      </c>
      <c r="U22" s="73" t="s">
        <v>466</v>
      </c>
      <c r="V22" s="73" t="s">
        <v>465</v>
      </c>
      <c r="W22" s="73" t="s">
        <v>466</v>
      </c>
      <c r="X22" s="73" t="s">
        <v>465</v>
      </c>
      <c r="Y22" s="73" t="s">
        <v>466</v>
      </c>
      <c r="Z22" s="73" t="s">
        <v>465</v>
      </c>
      <c r="AA22" s="73" t="s">
        <v>466</v>
      </c>
      <c r="AB22" s="205" t="s">
        <v>182</v>
      </c>
      <c r="AC22" s="205" t="s">
        <v>181</v>
      </c>
    </row>
    <row r="23" spans="1:29" x14ac:dyDescent="0.25">
      <c r="A23" s="204">
        <v>1</v>
      </c>
      <c r="B23" s="204">
        <v>2</v>
      </c>
      <c r="C23" s="204">
        <v>3</v>
      </c>
      <c r="D23" s="204">
        <v>4</v>
      </c>
      <c r="E23" s="204">
        <v>5</v>
      </c>
      <c r="F23" s="204">
        <v>6</v>
      </c>
      <c r="G23" s="204">
        <v>7</v>
      </c>
      <c r="H23" s="204">
        <f>G23+1</f>
        <v>8</v>
      </c>
      <c r="I23" s="204">
        <f t="shared" ref="I23:AA23" si="0">H23+1</f>
        <v>9</v>
      </c>
      <c r="J23" s="204">
        <f t="shared" si="0"/>
        <v>10</v>
      </c>
      <c r="K23" s="204">
        <f t="shared" si="0"/>
        <v>11</v>
      </c>
      <c r="L23" s="204">
        <f t="shared" si="0"/>
        <v>12</v>
      </c>
      <c r="M23" s="204">
        <f t="shared" si="0"/>
        <v>13</v>
      </c>
      <c r="N23" s="204">
        <f t="shared" si="0"/>
        <v>14</v>
      </c>
      <c r="O23" s="204">
        <f t="shared" si="0"/>
        <v>15</v>
      </c>
      <c r="P23" s="204">
        <f t="shared" si="0"/>
        <v>16</v>
      </c>
      <c r="Q23" s="204">
        <f t="shared" si="0"/>
        <v>17</v>
      </c>
      <c r="R23" s="204">
        <f t="shared" si="0"/>
        <v>18</v>
      </c>
      <c r="S23" s="204">
        <f t="shared" si="0"/>
        <v>19</v>
      </c>
      <c r="T23" s="411">
        <f t="shared" si="0"/>
        <v>20</v>
      </c>
      <c r="U23" s="204">
        <f t="shared" si="0"/>
        <v>21</v>
      </c>
      <c r="V23" s="204">
        <f t="shared" si="0"/>
        <v>22</v>
      </c>
      <c r="W23" s="204">
        <f t="shared" si="0"/>
        <v>23</v>
      </c>
      <c r="X23" s="204">
        <f t="shared" si="0"/>
        <v>24</v>
      </c>
      <c r="Y23" s="204">
        <f t="shared" si="0"/>
        <v>25</v>
      </c>
      <c r="Z23" s="204">
        <f t="shared" si="0"/>
        <v>26</v>
      </c>
      <c r="AA23" s="204">
        <f t="shared" si="0"/>
        <v>27</v>
      </c>
      <c r="AB23" s="204">
        <v>28</v>
      </c>
      <c r="AC23" s="204">
        <v>29</v>
      </c>
    </row>
    <row r="24" spans="1:29" ht="47.25" x14ac:dyDescent="0.25">
      <c r="A24" s="412">
        <v>1</v>
      </c>
      <c r="B24" s="413" t="s">
        <v>180</v>
      </c>
      <c r="C24" s="413"/>
      <c r="D24" s="414">
        <f>D30*1.2</f>
        <v>0.74781599999999993</v>
      </c>
      <c r="E24" s="429">
        <v>0.74781599999999993</v>
      </c>
      <c r="F24" s="426">
        <v>0.74781599999999993</v>
      </c>
      <c r="G24" s="426"/>
      <c r="H24" s="426">
        <v>0.74781599999999993</v>
      </c>
      <c r="I24" s="414"/>
      <c r="J24" s="414"/>
      <c r="K24" s="414"/>
      <c r="L24" s="414"/>
      <c r="M24" s="414"/>
      <c r="N24" s="414"/>
      <c r="O24" s="414"/>
      <c r="P24" s="414"/>
      <c r="Q24" s="414"/>
      <c r="R24" s="414"/>
      <c r="S24" s="414"/>
      <c r="T24" s="414"/>
      <c r="U24" s="415"/>
      <c r="V24" s="415"/>
      <c r="W24" s="415"/>
      <c r="X24" s="415"/>
      <c r="Y24" s="415"/>
      <c r="Z24" s="415"/>
      <c r="AA24" s="415"/>
      <c r="AB24" s="414">
        <f>AB30*1.2</f>
        <v>0.74781599999999993</v>
      </c>
      <c r="AC24" s="416"/>
    </row>
    <row r="25" spans="1:29" x14ac:dyDescent="0.25">
      <c r="A25" s="417" t="s">
        <v>179</v>
      </c>
      <c r="B25" s="418" t="s">
        <v>178</v>
      </c>
      <c r="C25" s="413"/>
      <c r="D25" s="414"/>
      <c r="E25" s="428"/>
      <c r="F25" s="426"/>
      <c r="G25" s="426"/>
      <c r="H25" s="426"/>
      <c r="I25" s="414"/>
      <c r="J25" s="414"/>
      <c r="K25" s="414"/>
      <c r="L25" s="414"/>
      <c r="M25" s="414"/>
      <c r="N25" s="414"/>
      <c r="O25" s="414"/>
      <c r="P25" s="414"/>
      <c r="Q25" s="414"/>
      <c r="R25" s="414"/>
      <c r="S25" s="414"/>
      <c r="T25" s="414"/>
      <c r="U25" s="415"/>
      <c r="V25" s="415"/>
      <c r="W25" s="415"/>
      <c r="X25" s="415"/>
      <c r="Y25" s="415"/>
      <c r="Z25" s="415"/>
      <c r="AA25" s="415"/>
      <c r="AB25" s="414"/>
      <c r="AC25" s="419"/>
    </row>
    <row r="26" spans="1:29" x14ac:dyDescent="0.25">
      <c r="A26" s="417" t="s">
        <v>177</v>
      </c>
      <c r="B26" s="418" t="s">
        <v>176</v>
      </c>
      <c r="C26" s="418"/>
      <c r="D26" s="420"/>
      <c r="E26" s="427"/>
      <c r="F26" s="427"/>
      <c r="G26" s="426"/>
      <c r="H26" s="426"/>
      <c r="I26" s="204"/>
      <c r="J26" s="414"/>
      <c r="K26" s="204"/>
      <c r="L26" s="204"/>
      <c r="M26" s="204"/>
      <c r="N26" s="204"/>
      <c r="O26" s="187"/>
      <c r="P26" s="187"/>
      <c r="Q26" s="187"/>
      <c r="R26" s="187"/>
      <c r="S26" s="187"/>
      <c r="T26" s="187"/>
      <c r="U26" s="415"/>
      <c r="V26" s="415"/>
      <c r="W26" s="415"/>
      <c r="X26" s="415"/>
      <c r="Y26" s="415"/>
      <c r="Z26" s="415"/>
      <c r="AA26" s="415"/>
      <c r="AB26" s="420"/>
      <c r="AC26" s="419"/>
    </row>
    <row r="27" spans="1:29" ht="31.5" x14ac:dyDescent="0.25">
      <c r="A27" s="417" t="s">
        <v>175</v>
      </c>
      <c r="B27" s="418" t="s">
        <v>421</v>
      </c>
      <c r="C27" s="418"/>
      <c r="D27" s="420"/>
      <c r="E27" s="427"/>
      <c r="F27" s="427"/>
      <c r="G27" s="427"/>
      <c r="H27" s="427"/>
      <c r="I27" s="418"/>
      <c r="J27" s="421"/>
      <c r="K27" s="418"/>
      <c r="L27" s="418"/>
      <c r="M27" s="418"/>
      <c r="N27" s="418"/>
      <c r="O27" s="187"/>
      <c r="P27" s="187"/>
      <c r="Q27" s="187"/>
      <c r="R27" s="187"/>
      <c r="S27" s="187"/>
      <c r="T27" s="187"/>
      <c r="U27" s="415"/>
      <c r="V27" s="415"/>
      <c r="W27" s="415"/>
      <c r="X27" s="415"/>
      <c r="Y27" s="415"/>
      <c r="Z27" s="415"/>
      <c r="AA27" s="415"/>
      <c r="AB27" s="420"/>
      <c r="AC27" s="419"/>
    </row>
    <row r="28" spans="1:29" x14ac:dyDescent="0.25">
      <c r="A28" s="417" t="s">
        <v>174</v>
      </c>
      <c r="B28" s="418" t="s">
        <v>173</v>
      </c>
      <c r="C28" s="418"/>
      <c r="D28" s="420"/>
      <c r="E28" s="427"/>
      <c r="F28" s="427"/>
      <c r="G28" s="427"/>
      <c r="H28" s="427"/>
      <c r="I28" s="418"/>
      <c r="J28" s="420"/>
      <c r="K28" s="418"/>
      <c r="L28" s="418"/>
      <c r="M28" s="418"/>
      <c r="N28" s="418"/>
      <c r="O28" s="187"/>
      <c r="P28" s="187"/>
      <c r="Q28" s="187"/>
      <c r="R28" s="187"/>
      <c r="S28" s="187"/>
      <c r="T28" s="187"/>
      <c r="U28" s="415"/>
      <c r="V28" s="415"/>
      <c r="W28" s="415"/>
      <c r="X28" s="415"/>
      <c r="Y28" s="415"/>
      <c r="Z28" s="415"/>
      <c r="AA28" s="415"/>
      <c r="AB28" s="420"/>
      <c r="AC28" s="419"/>
    </row>
    <row r="29" spans="1:29" x14ac:dyDescent="0.25">
      <c r="A29" s="417" t="s">
        <v>172</v>
      </c>
      <c r="B29" s="422" t="s">
        <v>171</v>
      </c>
      <c r="C29" s="418"/>
      <c r="D29" s="420"/>
      <c r="E29" s="427"/>
      <c r="F29" s="427"/>
      <c r="G29" s="427"/>
      <c r="H29" s="427"/>
      <c r="I29" s="418"/>
      <c r="J29" s="421"/>
      <c r="K29" s="418"/>
      <c r="L29" s="418"/>
      <c r="M29" s="418"/>
      <c r="N29" s="420"/>
      <c r="O29" s="187"/>
      <c r="P29" s="187"/>
      <c r="Q29" s="187"/>
      <c r="R29" s="187"/>
      <c r="S29" s="187"/>
      <c r="T29" s="187"/>
      <c r="U29" s="415"/>
      <c r="V29" s="415"/>
      <c r="W29" s="415"/>
      <c r="X29" s="415"/>
      <c r="Y29" s="415"/>
      <c r="Z29" s="415"/>
      <c r="AA29" s="415"/>
      <c r="AB29" s="420"/>
      <c r="AC29" s="419"/>
    </row>
    <row r="30" spans="1:29" ht="47.25" x14ac:dyDescent="0.25">
      <c r="A30" s="412" t="s">
        <v>64</v>
      </c>
      <c r="B30" s="413" t="s">
        <v>170</v>
      </c>
      <c r="C30" s="413"/>
      <c r="D30" s="414">
        <f>D31+D32+D33+D34</f>
        <v>0.62317999999999996</v>
      </c>
      <c r="E30" s="426">
        <v>0.62317999999999996</v>
      </c>
      <c r="F30" s="426">
        <v>0.62317999999999996</v>
      </c>
      <c r="G30" s="427"/>
      <c r="H30" s="427">
        <v>0.62317999999999996</v>
      </c>
      <c r="I30" s="418"/>
      <c r="J30" s="414"/>
      <c r="K30" s="418"/>
      <c r="L30" s="418"/>
      <c r="M30" s="418"/>
      <c r="N30" s="414"/>
      <c r="O30" s="187"/>
      <c r="P30" s="187"/>
      <c r="Q30" s="187"/>
      <c r="R30" s="187"/>
      <c r="S30" s="187"/>
      <c r="T30" s="187"/>
      <c r="U30" s="415"/>
      <c r="V30" s="415"/>
      <c r="W30" s="415"/>
      <c r="X30" s="415"/>
      <c r="Y30" s="415"/>
      <c r="Z30" s="415"/>
      <c r="AA30" s="415"/>
      <c r="AB30" s="414">
        <f>AB31+AB32+AB33+AB34</f>
        <v>0.62317999999999996</v>
      </c>
      <c r="AC30" s="416"/>
    </row>
    <row r="31" spans="1:29" x14ac:dyDescent="0.25">
      <c r="A31" s="412" t="s">
        <v>169</v>
      </c>
      <c r="B31" s="418" t="s">
        <v>168</v>
      </c>
      <c r="C31" s="413"/>
      <c r="D31" s="420">
        <v>0.62317999999999996</v>
      </c>
      <c r="E31" s="426">
        <v>0.62317999999999996</v>
      </c>
      <c r="F31" s="427">
        <v>0.62317999999999996</v>
      </c>
      <c r="G31" s="427"/>
      <c r="H31" s="427">
        <v>0.62317999999999996</v>
      </c>
      <c r="I31" s="418"/>
      <c r="J31" s="420"/>
      <c r="K31" s="418"/>
      <c r="L31" s="418"/>
      <c r="M31" s="418"/>
      <c r="N31" s="420"/>
      <c r="O31" s="187"/>
      <c r="P31" s="187"/>
      <c r="Q31" s="187"/>
      <c r="R31" s="187"/>
      <c r="S31" s="187"/>
      <c r="T31" s="187"/>
      <c r="U31" s="415"/>
      <c r="V31" s="415"/>
      <c r="W31" s="415"/>
      <c r="X31" s="415"/>
      <c r="Y31" s="415"/>
      <c r="Z31" s="415"/>
      <c r="AA31" s="415"/>
      <c r="AB31" s="420">
        <v>0.62317999999999996</v>
      </c>
      <c r="AC31" s="419"/>
    </row>
    <row r="32" spans="1:29" ht="31.5" x14ac:dyDescent="0.25">
      <c r="A32" s="412" t="s">
        <v>167</v>
      </c>
      <c r="B32" s="418" t="s">
        <v>166</v>
      </c>
      <c r="C32" s="413"/>
      <c r="D32" s="420"/>
      <c r="E32" s="204"/>
      <c r="F32" s="420"/>
      <c r="G32" s="418"/>
      <c r="H32" s="418"/>
      <c r="I32" s="418"/>
      <c r="J32" s="420"/>
      <c r="K32" s="418"/>
      <c r="L32" s="418"/>
      <c r="M32" s="418"/>
      <c r="N32" s="420"/>
      <c r="O32" s="187"/>
      <c r="P32" s="187"/>
      <c r="Q32" s="187"/>
      <c r="R32" s="187"/>
      <c r="S32" s="187"/>
      <c r="T32" s="187"/>
      <c r="U32" s="415"/>
      <c r="V32" s="415"/>
      <c r="W32" s="415"/>
      <c r="X32" s="415"/>
      <c r="Y32" s="415"/>
      <c r="Z32" s="415"/>
      <c r="AA32" s="415"/>
      <c r="AB32" s="415"/>
      <c r="AC32" s="419"/>
    </row>
    <row r="33" spans="1:29" x14ac:dyDescent="0.25">
      <c r="A33" s="412" t="s">
        <v>165</v>
      </c>
      <c r="B33" s="418" t="s">
        <v>164</v>
      </c>
      <c r="C33" s="413"/>
      <c r="D33" s="420"/>
      <c r="E33" s="204"/>
      <c r="F33" s="420"/>
      <c r="G33" s="418"/>
      <c r="H33" s="418"/>
      <c r="I33" s="418"/>
      <c r="J33" s="420"/>
      <c r="K33" s="418"/>
      <c r="L33" s="418"/>
      <c r="M33" s="418"/>
      <c r="N33" s="420"/>
      <c r="O33" s="187"/>
      <c r="P33" s="187"/>
      <c r="Q33" s="187"/>
      <c r="R33" s="187"/>
      <c r="S33" s="187"/>
      <c r="T33" s="187"/>
      <c r="U33" s="415"/>
      <c r="V33" s="415"/>
      <c r="W33" s="415"/>
      <c r="X33" s="415"/>
      <c r="Y33" s="415"/>
      <c r="Z33" s="415"/>
      <c r="AA33" s="415"/>
      <c r="AB33" s="415"/>
      <c r="AC33" s="419"/>
    </row>
    <row r="34" spans="1:29" x14ac:dyDescent="0.25">
      <c r="A34" s="412" t="s">
        <v>163</v>
      </c>
      <c r="B34" s="418" t="s">
        <v>162</v>
      </c>
      <c r="C34" s="413"/>
      <c r="D34" s="420"/>
      <c r="E34" s="204"/>
      <c r="F34" s="420"/>
      <c r="G34" s="418"/>
      <c r="H34" s="418"/>
      <c r="I34" s="418"/>
      <c r="J34" s="420"/>
      <c r="K34" s="418"/>
      <c r="L34" s="418"/>
      <c r="M34" s="418"/>
      <c r="N34" s="420"/>
      <c r="O34" s="187"/>
      <c r="P34" s="187"/>
      <c r="Q34" s="187"/>
      <c r="R34" s="187"/>
      <c r="S34" s="187"/>
      <c r="T34" s="187"/>
      <c r="U34" s="415"/>
      <c r="V34" s="415"/>
      <c r="W34" s="415"/>
      <c r="X34" s="415"/>
      <c r="Y34" s="415"/>
      <c r="Z34" s="415"/>
      <c r="AA34" s="415"/>
      <c r="AB34" s="415"/>
      <c r="AC34" s="419"/>
    </row>
    <row r="35" spans="1:29" ht="31.5" x14ac:dyDescent="0.25">
      <c r="A35" s="412" t="s">
        <v>63</v>
      </c>
      <c r="B35" s="413" t="s">
        <v>161</v>
      </c>
      <c r="C35" s="413"/>
      <c r="D35" s="414"/>
      <c r="E35" s="418"/>
      <c r="F35" s="414"/>
      <c r="G35" s="418"/>
      <c r="H35" s="418"/>
      <c r="I35" s="418"/>
      <c r="J35" s="421"/>
      <c r="K35" s="418"/>
      <c r="L35" s="418"/>
      <c r="M35" s="418"/>
      <c r="N35" s="418"/>
      <c r="O35" s="187"/>
      <c r="P35" s="187"/>
      <c r="Q35" s="187"/>
      <c r="R35" s="187"/>
      <c r="S35" s="187"/>
      <c r="T35" s="187"/>
      <c r="U35" s="415"/>
      <c r="V35" s="415"/>
      <c r="W35" s="415"/>
      <c r="X35" s="415"/>
      <c r="Y35" s="415"/>
      <c r="Z35" s="415"/>
      <c r="AA35" s="415"/>
      <c r="AB35" s="415"/>
      <c r="AC35" s="419"/>
    </row>
    <row r="36" spans="1:29" ht="31.5" x14ac:dyDescent="0.25">
      <c r="A36" s="417" t="s">
        <v>160</v>
      </c>
      <c r="B36" s="423" t="s">
        <v>581</v>
      </c>
      <c r="C36" s="423"/>
      <c r="D36" s="414"/>
      <c r="E36" s="418"/>
      <c r="F36" s="414"/>
      <c r="G36" s="418"/>
      <c r="H36" s="418"/>
      <c r="I36" s="418"/>
      <c r="J36" s="421"/>
      <c r="K36" s="418"/>
      <c r="L36" s="418"/>
      <c r="M36" s="418"/>
      <c r="N36" s="418"/>
      <c r="O36" s="187"/>
      <c r="P36" s="187"/>
      <c r="Q36" s="187"/>
      <c r="R36" s="187"/>
      <c r="S36" s="187"/>
      <c r="T36" s="187"/>
      <c r="U36" s="415"/>
      <c r="V36" s="415"/>
      <c r="W36" s="415"/>
      <c r="X36" s="415"/>
      <c r="Y36" s="415"/>
      <c r="Z36" s="415"/>
      <c r="AA36" s="415"/>
      <c r="AB36" s="415"/>
      <c r="AC36" s="419"/>
    </row>
    <row r="37" spans="1:29" x14ac:dyDescent="0.25">
      <c r="A37" s="417" t="s">
        <v>159</v>
      </c>
      <c r="B37" s="423" t="s">
        <v>582</v>
      </c>
      <c r="C37" s="423"/>
      <c r="D37" s="414"/>
      <c r="E37" s="418"/>
      <c r="F37" s="414"/>
      <c r="G37" s="418"/>
      <c r="H37" s="418"/>
      <c r="I37" s="418"/>
      <c r="J37" s="421"/>
      <c r="K37" s="418"/>
      <c r="L37" s="418"/>
      <c r="M37" s="418"/>
      <c r="N37" s="418"/>
      <c r="O37" s="187"/>
      <c r="P37" s="187"/>
      <c r="Q37" s="187"/>
      <c r="R37" s="187"/>
      <c r="S37" s="187"/>
      <c r="T37" s="187"/>
      <c r="U37" s="415"/>
      <c r="V37" s="415"/>
      <c r="W37" s="415"/>
      <c r="X37" s="415"/>
      <c r="Y37" s="415"/>
      <c r="Z37" s="415"/>
      <c r="AA37" s="415"/>
      <c r="AB37" s="415"/>
      <c r="AC37" s="419"/>
    </row>
    <row r="38" spans="1:29" x14ac:dyDescent="0.25">
      <c r="A38" s="417" t="s">
        <v>158</v>
      </c>
      <c r="B38" s="423" t="s">
        <v>149</v>
      </c>
      <c r="C38" s="423"/>
      <c r="D38" s="414"/>
      <c r="E38" s="418"/>
      <c r="F38" s="414"/>
      <c r="G38" s="418"/>
      <c r="H38" s="418"/>
      <c r="I38" s="418"/>
      <c r="J38" s="421"/>
      <c r="K38" s="418"/>
      <c r="L38" s="418"/>
      <c r="M38" s="418"/>
      <c r="N38" s="418"/>
      <c r="O38" s="187"/>
      <c r="P38" s="187"/>
      <c r="Q38" s="187"/>
      <c r="R38" s="187"/>
      <c r="S38" s="187"/>
      <c r="T38" s="187"/>
      <c r="U38" s="415"/>
      <c r="V38" s="415"/>
      <c r="W38" s="415"/>
      <c r="X38" s="415"/>
      <c r="Y38" s="415"/>
      <c r="Z38" s="415"/>
      <c r="AA38" s="415"/>
      <c r="AB38" s="415"/>
      <c r="AC38" s="419"/>
    </row>
    <row r="39" spans="1:29" ht="31.5" x14ac:dyDescent="0.25">
      <c r="A39" s="417" t="s">
        <v>157</v>
      </c>
      <c r="B39" s="418" t="s">
        <v>147</v>
      </c>
      <c r="C39" s="418"/>
      <c r="D39" s="414"/>
      <c r="E39" s="418"/>
      <c r="F39" s="414"/>
      <c r="G39" s="418"/>
      <c r="H39" s="418"/>
      <c r="I39" s="418"/>
      <c r="J39" s="421"/>
      <c r="K39" s="418"/>
      <c r="L39" s="418"/>
      <c r="M39" s="418"/>
      <c r="N39" s="414"/>
      <c r="O39" s="187"/>
      <c r="P39" s="187"/>
      <c r="Q39" s="187"/>
      <c r="R39" s="187"/>
      <c r="S39" s="187"/>
      <c r="T39" s="187"/>
      <c r="U39" s="415"/>
      <c r="V39" s="415"/>
      <c r="W39" s="415"/>
      <c r="X39" s="415"/>
      <c r="Y39" s="415"/>
      <c r="Z39" s="415"/>
      <c r="AA39" s="415"/>
      <c r="AB39" s="415"/>
      <c r="AC39" s="419"/>
    </row>
    <row r="40" spans="1:29" ht="31.5" x14ac:dyDescent="0.25">
      <c r="A40" s="417" t="s">
        <v>156</v>
      </c>
      <c r="B40" s="418" t="s">
        <v>145</v>
      </c>
      <c r="C40" s="418"/>
      <c r="D40" s="414"/>
      <c r="E40" s="418"/>
      <c r="F40" s="414"/>
      <c r="G40" s="418"/>
      <c r="H40" s="418"/>
      <c r="I40" s="418"/>
      <c r="J40" s="421"/>
      <c r="K40" s="418"/>
      <c r="L40" s="418"/>
      <c r="M40" s="418"/>
      <c r="N40" s="414"/>
      <c r="O40" s="187"/>
      <c r="P40" s="187"/>
      <c r="Q40" s="187"/>
      <c r="R40" s="187"/>
      <c r="S40" s="187"/>
      <c r="T40" s="187"/>
      <c r="U40" s="415"/>
      <c r="V40" s="415"/>
      <c r="W40" s="415"/>
      <c r="X40" s="415"/>
      <c r="Y40" s="415"/>
      <c r="Z40" s="415"/>
      <c r="AA40" s="415"/>
      <c r="AB40" s="415"/>
      <c r="AC40" s="419"/>
    </row>
    <row r="41" spans="1:29" x14ac:dyDescent="0.25">
      <c r="A41" s="417" t="s">
        <v>155</v>
      </c>
      <c r="B41" s="418" t="s">
        <v>143</v>
      </c>
      <c r="C41" s="418"/>
      <c r="D41" s="414"/>
      <c r="E41" s="418"/>
      <c r="F41" s="414"/>
      <c r="G41" s="418"/>
      <c r="H41" s="418"/>
      <c r="I41" s="418"/>
      <c r="J41" s="421"/>
      <c r="K41" s="418"/>
      <c r="L41" s="418"/>
      <c r="M41" s="418"/>
      <c r="N41" s="414"/>
      <c r="O41" s="187"/>
      <c r="P41" s="187"/>
      <c r="Q41" s="187"/>
      <c r="R41" s="187"/>
      <c r="S41" s="187"/>
      <c r="T41" s="187"/>
      <c r="U41" s="415"/>
      <c r="V41" s="415"/>
      <c r="W41" s="415"/>
      <c r="X41" s="415"/>
      <c r="Y41" s="415"/>
      <c r="Z41" s="415"/>
      <c r="AA41" s="415"/>
      <c r="AB41" s="415"/>
      <c r="AC41" s="419"/>
    </row>
    <row r="42" spans="1:29" ht="18.75" x14ac:dyDescent="0.25">
      <c r="A42" s="417" t="s">
        <v>154</v>
      </c>
      <c r="B42" s="423" t="s">
        <v>583</v>
      </c>
      <c r="C42" s="423"/>
      <c r="D42" s="414"/>
      <c r="E42" s="418"/>
      <c r="F42" s="414"/>
      <c r="G42" s="418"/>
      <c r="H42" s="418"/>
      <c r="I42" s="418"/>
      <c r="J42" s="421"/>
      <c r="K42" s="418"/>
      <c r="L42" s="418"/>
      <c r="M42" s="418"/>
      <c r="N42" s="414"/>
      <c r="O42" s="187"/>
      <c r="P42" s="187"/>
      <c r="Q42" s="187"/>
      <c r="R42" s="187"/>
      <c r="S42" s="187"/>
      <c r="T42" s="187"/>
      <c r="U42" s="415"/>
      <c r="V42" s="415"/>
      <c r="W42" s="415"/>
      <c r="X42" s="415"/>
      <c r="Y42" s="415"/>
      <c r="Z42" s="415"/>
      <c r="AA42" s="415"/>
      <c r="AB42" s="415"/>
      <c r="AC42" s="419"/>
    </row>
    <row r="43" spans="1:29" x14ac:dyDescent="0.25">
      <c r="A43" s="412" t="s">
        <v>62</v>
      </c>
      <c r="B43" s="413" t="s">
        <v>153</v>
      </c>
      <c r="C43" s="413"/>
      <c r="D43" s="414"/>
      <c r="E43" s="418"/>
      <c r="F43" s="414"/>
      <c r="G43" s="418"/>
      <c r="H43" s="418"/>
      <c r="I43" s="418"/>
      <c r="J43" s="421"/>
      <c r="K43" s="418"/>
      <c r="L43" s="418"/>
      <c r="M43" s="418"/>
      <c r="N43" s="414"/>
      <c r="O43" s="187"/>
      <c r="P43" s="187"/>
      <c r="Q43" s="187"/>
      <c r="R43" s="187"/>
      <c r="S43" s="187"/>
      <c r="T43" s="187"/>
      <c r="U43" s="415"/>
      <c r="V43" s="415"/>
      <c r="W43" s="415"/>
      <c r="X43" s="415"/>
      <c r="Y43" s="415"/>
      <c r="Z43" s="415"/>
      <c r="AA43" s="415"/>
      <c r="AB43" s="415"/>
      <c r="AC43" s="419"/>
    </row>
    <row r="44" spans="1:29" x14ac:dyDescent="0.25">
      <c r="A44" s="417" t="s">
        <v>152</v>
      </c>
      <c r="B44" s="418" t="s">
        <v>584</v>
      </c>
      <c r="C44" s="418"/>
      <c r="D44" s="414"/>
      <c r="E44" s="418"/>
      <c r="F44" s="414"/>
      <c r="G44" s="418"/>
      <c r="H44" s="418"/>
      <c r="I44" s="418"/>
      <c r="J44" s="421"/>
      <c r="K44" s="418"/>
      <c r="L44" s="418"/>
      <c r="M44" s="418"/>
      <c r="N44" s="414"/>
      <c r="O44" s="187"/>
      <c r="P44" s="187"/>
      <c r="Q44" s="187"/>
      <c r="R44" s="187"/>
      <c r="S44" s="187"/>
      <c r="T44" s="187"/>
      <c r="U44" s="415"/>
      <c r="V44" s="415"/>
      <c r="W44" s="415"/>
      <c r="X44" s="415"/>
      <c r="Y44" s="415"/>
      <c r="Z44" s="415"/>
      <c r="AA44" s="415"/>
      <c r="AB44" s="415"/>
      <c r="AC44" s="419"/>
    </row>
    <row r="45" spans="1:29" x14ac:dyDescent="0.25">
      <c r="A45" s="417" t="s">
        <v>151</v>
      </c>
      <c r="B45" s="418" t="s">
        <v>582</v>
      </c>
      <c r="C45" s="418"/>
      <c r="D45" s="414"/>
      <c r="E45" s="418"/>
      <c r="F45" s="414"/>
      <c r="G45" s="418"/>
      <c r="H45" s="418"/>
      <c r="I45" s="418"/>
      <c r="J45" s="421"/>
      <c r="K45" s="418"/>
      <c r="L45" s="418"/>
      <c r="M45" s="418"/>
      <c r="N45" s="414"/>
      <c r="O45" s="187"/>
      <c r="P45" s="187"/>
      <c r="Q45" s="187"/>
      <c r="R45" s="187"/>
      <c r="S45" s="187"/>
      <c r="T45" s="187"/>
      <c r="U45" s="415"/>
      <c r="V45" s="415"/>
      <c r="W45" s="415"/>
      <c r="X45" s="415"/>
      <c r="Y45" s="415"/>
      <c r="Z45" s="415"/>
      <c r="AA45" s="415"/>
      <c r="AB45" s="415"/>
      <c r="AC45" s="419"/>
    </row>
    <row r="46" spans="1:29" x14ac:dyDescent="0.25">
      <c r="A46" s="417" t="s">
        <v>150</v>
      </c>
      <c r="B46" s="418" t="s">
        <v>149</v>
      </c>
      <c r="C46" s="418"/>
      <c r="D46" s="414"/>
      <c r="E46" s="418"/>
      <c r="F46" s="414"/>
      <c r="G46" s="418"/>
      <c r="H46" s="418"/>
      <c r="I46" s="418"/>
      <c r="J46" s="421"/>
      <c r="K46" s="418"/>
      <c r="L46" s="418"/>
      <c r="M46" s="418"/>
      <c r="N46" s="414"/>
      <c r="O46" s="187"/>
      <c r="P46" s="187"/>
      <c r="Q46" s="187"/>
      <c r="R46" s="187"/>
      <c r="S46" s="187"/>
      <c r="T46" s="187"/>
      <c r="U46" s="415"/>
      <c r="V46" s="415"/>
      <c r="W46" s="415"/>
      <c r="X46" s="415"/>
      <c r="Y46" s="415"/>
      <c r="Z46" s="415"/>
      <c r="AA46" s="415"/>
      <c r="AB46" s="415"/>
      <c r="AC46" s="419"/>
    </row>
    <row r="47" spans="1:29" ht="31.5" x14ac:dyDescent="0.25">
      <c r="A47" s="417" t="s">
        <v>148</v>
      </c>
      <c r="B47" s="418" t="s">
        <v>147</v>
      </c>
      <c r="C47" s="418"/>
      <c r="D47" s="414"/>
      <c r="E47" s="418"/>
      <c r="F47" s="414"/>
      <c r="G47" s="418"/>
      <c r="H47" s="418"/>
      <c r="I47" s="418"/>
      <c r="J47" s="421"/>
      <c r="K47" s="418"/>
      <c r="L47" s="418"/>
      <c r="M47" s="418"/>
      <c r="N47" s="414"/>
      <c r="O47" s="187"/>
      <c r="P47" s="187"/>
      <c r="Q47" s="187"/>
      <c r="R47" s="187"/>
      <c r="S47" s="187"/>
      <c r="T47" s="187"/>
      <c r="U47" s="415"/>
      <c r="V47" s="415"/>
      <c r="W47" s="415"/>
      <c r="X47" s="415"/>
      <c r="Y47" s="415"/>
      <c r="Z47" s="415"/>
      <c r="AA47" s="415"/>
      <c r="AB47" s="415"/>
      <c r="AC47" s="419"/>
    </row>
    <row r="48" spans="1:29" ht="31.5" x14ac:dyDescent="0.25">
      <c r="A48" s="417" t="s">
        <v>146</v>
      </c>
      <c r="B48" s="418" t="s">
        <v>145</v>
      </c>
      <c r="C48" s="418"/>
      <c r="D48" s="414"/>
      <c r="E48" s="418"/>
      <c r="F48" s="414"/>
      <c r="G48" s="418"/>
      <c r="H48" s="418"/>
      <c r="I48" s="418"/>
      <c r="J48" s="421"/>
      <c r="K48" s="418"/>
      <c r="L48" s="418"/>
      <c r="M48" s="418"/>
      <c r="N48" s="414"/>
      <c r="O48" s="187"/>
      <c r="P48" s="187"/>
      <c r="Q48" s="187"/>
      <c r="R48" s="187"/>
      <c r="S48" s="187"/>
      <c r="T48" s="187"/>
      <c r="U48" s="415"/>
      <c r="V48" s="415"/>
      <c r="W48" s="415"/>
      <c r="X48" s="415"/>
      <c r="Y48" s="415"/>
      <c r="Z48" s="415"/>
      <c r="AA48" s="415"/>
      <c r="AB48" s="415"/>
      <c r="AC48" s="419"/>
    </row>
    <row r="49" spans="1:29" x14ac:dyDescent="0.25">
      <c r="A49" s="417" t="s">
        <v>144</v>
      </c>
      <c r="B49" s="418" t="s">
        <v>143</v>
      </c>
      <c r="C49" s="418"/>
      <c r="D49" s="414"/>
      <c r="E49" s="418"/>
      <c r="F49" s="414"/>
      <c r="G49" s="418"/>
      <c r="H49" s="418"/>
      <c r="I49" s="418"/>
      <c r="J49" s="421"/>
      <c r="K49" s="418"/>
      <c r="L49" s="418"/>
      <c r="M49" s="418"/>
      <c r="N49" s="414"/>
      <c r="O49" s="187"/>
      <c r="P49" s="187"/>
      <c r="Q49" s="187"/>
      <c r="R49" s="187"/>
      <c r="S49" s="187"/>
      <c r="T49" s="187"/>
      <c r="U49" s="415"/>
      <c r="V49" s="415"/>
      <c r="W49" s="415"/>
      <c r="X49" s="415"/>
      <c r="Y49" s="415"/>
      <c r="Z49" s="415"/>
      <c r="AA49" s="415"/>
      <c r="AB49" s="415"/>
      <c r="AC49" s="419"/>
    </row>
    <row r="50" spans="1:29" ht="18.75" x14ac:dyDescent="0.25">
      <c r="A50" s="417" t="s">
        <v>142</v>
      </c>
      <c r="B50" s="423" t="s">
        <v>583</v>
      </c>
      <c r="C50" s="423"/>
      <c r="D50" s="414"/>
      <c r="E50" s="418"/>
      <c r="F50" s="414"/>
      <c r="G50" s="418"/>
      <c r="H50" s="418"/>
      <c r="I50" s="418"/>
      <c r="J50" s="421"/>
      <c r="K50" s="418"/>
      <c r="L50" s="418"/>
      <c r="M50" s="418"/>
      <c r="N50" s="414"/>
      <c r="O50" s="187"/>
      <c r="P50" s="187"/>
      <c r="Q50" s="187"/>
      <c r="R50" s="187"/>
      <c r="S50" s="187"/>
      <c r="T50" s="187"/>
      <c r="U50" s="415"/>
      <c r="V50" s="415"/>
      <c r="W50" s="415"/>
      <c r="X50" s="415"/>
      <c r="Y50" s="415"/>
      <c r="Z50" s="415"/>
      <c r="AA50" s="415"/>
      <c r="AB50" s="415"/>
      <c r="AC50" s="419"/>
    </row>
    <row r="51" spans="1:29" ht="31.5" x14ac:dyDescent="0.25">
      <c r="A51" s="412" t="s">
        <v>60</v>
      </c>
      <c r="B51" s="413" t="s">
        <v>141</v>
      </c>
      <c r="C51" s="413"/>
      <c r="D51" s="414"/>
      <c r="E51" s="204"/>
      <c r="F51" s="414"/>
      <c r="G51" s="418"/>
      <c r="H51" s="418"/>
      <c r="I51" s="418"/>
      <c r="J51" s="421"/>
      <c r="K51" s="418"/>
      <c r="L51" s="418"/>
      <c r="M51" s="418"/>
      <c r="N51" s="414"/>
      <c r="O51" s="187"/>
      <c r="P51" s="187"/>
      <c r="Q51" s="187"/>
      <c r="R51" s="187"/>
      <c r="S51" s="187"/>
      <c r="T51" s="187"/>
      <c r="U51" s="415"/>
      <c r="V51" s="415"/>
      <c r="W51" s="415"/>
      <c r="X51" s="415"/>
      <c r="Y51" s="415"/>
      <c r="Z51" s="415"/>
      <c r="AA51" s="415"/>
      <c r="AB51" s="415"/>
      <c r="AC51" s="419"/>
    </row>
    <row r="52" spans="1:29" x14ac:dyDescent="0.25">
      <c r="A52" s="417" t="s">
        <v>140</v>
      </c>
      <c r="B52" s="418" t="s">
        <v>139</v>
      </c>
      <c r="C52" s="413"/>
      <c r="D52" s="414"/>
      <c r="E52" s="204"/>
      <c r="F52" s="414"/>
      <c r="G52" s="418"/>
      <c r="H52" s="418"/>
      <c r="I52" s="418"/>
      <c r="J52" s="421"/>
      <c r="K52" s="418"/>
      <c r="L52" s="418"/>
      <c r="M52" s="418"/>
      <c r="N52" s="414"/>
      <c r="O52" s="187"/>
      <c r="P52" s="187"/>
      <c r="Q52" s="187"/>
      <c r="R52" s="187"/>
      <c r="S52" s="187"/>
      <c r="T52" s="187"/>
      <c r="U52" s="415"/>
      <c r="V52" s="415"/>
      <c r="W52" s="415"/>
      <c r="X52" s="415"/>
      <c r="Y52" s="415"/>
      <c r="Z52" s="415"/>
      <c r="AA52" s="415"/>
      <c r="AB52" s="415"/>
      <c r="AC52" s="419"/>
    </row>
    <row r="53" spans="1:29" x14ac:dyDescent="0.25">
      <c r="A53" s="417" t="s">
        <v>138</v>
      </c>
      <c r="B53" s="418" t="s">
        <v>132</v>
      </c>
      <c r="C53" s="418"/>
      <c r="D53" s="414"/>
      <c r="E53" s="204"/>
      <c r="F53" s="414"/>
      <c r="G53" s="418"/>
      <c r="H53" s="418"/>
      <c r="I53" s="418"/>
      <c r="J53" s="421"/>
      <c r="K53" s="418"/>
      <c r="L53" s="418"/>
      <c r="M53" s="418"/>
      <c r="N53" s="414"/>
      <c r="O53" s="187"/>
      <c r="P53" s="187"/>
      <c r="Q53" s="187"/>
      <c r="R53" s="187"/>
      <c r="S53" s="187"/>
      <c r="T53" s="187"/>
      <c r="U53" s="415"/>
      <c r="V53" s="415"/>
      <c r="W53" s="415"/>
      <c r="X53" s="415"/>
      <c r="Y53" s="415"/>
      <c r="Z53" s="415"/>
      <c r="AA53" s="415"/>
      <c r="AB53" s="415"/>
      <c r="AC53" s="419"/>
    </row>
    <row r="54" spans="1:29" x14ac:dyDescent="0.25">
      <c r="A54" s="417" t="s">
        <v>137</v>
      </c>
      <c r="B54" s="423" t="s">
        <v>131</v>
      </c>
      <c r="C54" s="423"/>
      <c r="D54" s="414"/>
      <c r="E54" s="204"/>
      <c r="F54" s="414"/>
      <c r="G54" s="418"/>
      <c r="H54" s="418"/>
      <c r="I54" s="418"/>
      <c r="J54" s="421"/>
      <c r="K54" s="418"/>
      <c r="L54" s="418"/>
      <c r="M54" s="418"/>
      <c r="N54" s="414"/>
      <c r="O54" s="187"/>
      <c r="P54" s="187"/>
      <c r="Q54" s="187"/>
      <c r="R54" s="187"/>
      <c r="S54" s="187"/>
      <c r="T54" s="187"/>
      <c r="U54" s="415"/>
      <c r="V54" s="415"/>
      <c r="W54" s="415"/>
      <c r="X54" s="415"/>
      <c r="Y54" s="415"/>
      <c r="Z54" s="415"/>
      <c r="AA54" s="415"/>
      <c r="AB54" s="415"/>
      <c r="AC54" s="419"/>
    </row>
    <row r="55" spans="1:29" x14ac:dyDescent="0.25">
      <c r="A55" s="417" t="s">
        <v>136</v>
      </c>
      <c r="B55" s="423" t="s">
        <v>130</v>
      </c>
      <c r="C55" s="423"/>
      <c r="D55" s="414"/>
      <c r="E55" s="204"/>
      <c r="F55" s="414"/>
      <c r="G55" s="418"/>
      <c r="H55" s="418"/>
      <c r="I55" s="418"/>
      <c r="J55" s="421"/>
      <c r="K55" s="418"/>
      <c r="L55" s="418"/>
      <c r="M55" s="418"/>
      <c r="N55" s="414"/>
      <c r="O55" s="187"/>
      <c r="P55" s="187"/>
      <c r="Q55" s="187"/>
      <c r="R55" s="187"/>
      <c r="S55" s="187"/>
      <c r="T55" s="187"/>
      <c r="U55" s="415"/>
      <c r="V55" s="415"/>
      <c r="W55" s="415"/>
      <c r="X55" s="415"/>
      <c r="Y55" s="415"/>
      <c r="Z55" s="415"/>
      <c r="AA55" s="415"/>
      <c r="AB55" s="415"/>
      <c r="AC55" s="419"/>
    </row>
    <row r="56" spans="1:29" x14ac:dyDescent="0.25">
      <c r="A56" s="417" t="s">
        <v>135</v>
      </c>
      <c r="B56" s="423" t="s">
        <v>129</v>
      </c>
      <c r="C56" s="423"/>
      <c r="D56" s="414"/>
      <c r="E56" s="204"/>
      <c r="F56" s="414"/>
      <c r="G56" s="418"/>
      <c r="H56" s="418"/>
      <c r="I56" s="418"/>
      <c r="J56" s="421"/>
      <c r="K56" s="418"/>
      <c r="L56" s="418"/>
      <c r="M56" s="418"/>
      <c r="N56" s="414"/>
      <c r="O56" s="187"/>
      <c r="P56" s="187"/>
      <c r="Q56" s="187"/>
      <c r="R56" s="187"/>
      <c r="S56" s="187"/>
      <c r="T56" s="187"/>
      <c r="U56" s="415"/>
      <c r="V56" s="415"/>
      <c r="W56" s="415"/>
      <c r="X56" s="415"/>
      <c r="Y56" s="415"/>
      <c r="Z56" s="415"/>
      <c r="AA56" s="415"/>
      <c r="AB56" s="415"/>
      <c r="AC56" s="419"/>
    </row>
    <row r="57" spans="1:29" ht="18.75" x14ac:dyDescent="0.25">
      <c r="A57" s="417" t="s">
        <v>134</v>
      </c>
      <c r="B57" s="423" t="s">
        <v>585</v>
      </c>
      <c r="C57" s="423"/>
      <c r="D57" s="414"/>
      <c r="E57" s="204"/>
      <c r="F57" s="414"/>
      <c r="G57" s="418"/>
      <c r="H57" s="418"/>
      <c r="I57" s="418"/>
      <c r="J57" s="421"/>
      <c r="K57" s="418"/>
      <c r="L57" s="418"/>
      <c r="M57" s="418"/>
      <c r="N57" s="414"/>
      <c r="O57" s="187"/>
      <c r="P57" s="187"/>
      <c r="Q57" s="187"/>
      <c r="R57" s="187"/>
      <c r="S57" s="187"/>
      <c r="T57" s="187"/>
      <c r="U57" s="415"/>
      <c r="V57" s="415"/>
      <c r="W57" s="415"/>
      <c r="X57" s="415"/>
      <c r="Y57" s="415"/>
      <c r="Z57" s="415"/>
      <c r="AA57" s="415"/>
      <c r="AB57" s="415"/>
      <c r="AC57" s="419"/>
    </row>
    <row r="58" spans="1:29" ht="31.5" x14ac:dyDescent="0.25">
      <c r="A58" s="412" t="s">
        <v>59</v>
      </c>
      <c r="B58" s="424" t="s">
        <v>228</v>
      </c>
      <c r="C58" s="423"/>
      <c r="D58" s="414"/>
      <c r="E58" s="204"/>
      <c r="F58" s="414"/>
      <c r="G58" s="418"/>
      <c r="H58" s="418"/>
      <c r="I58" s="418"/>
      <c r="J58" s="421"/>
      <c r="K58" s="418"/>
      <c r="L58" s="418"/>
      <c r="M58" s="418"/>
      <c r="N58" s="414"/>
      <c r="O58" s="187"/>
      <c r="P58" s="187"/>
      <c r="Q58" s="187"/>
      <c r="R58" s="187"/>
      <c r="S58" s="187"/>
      <c r="T58" s="187"/>
      <c r="U58" s="415"/>
      <c r="V58" s="415"/>
      <c r="W58" s="415"/>
      <c r="X58" s="415"/>
      <c r="Y58" s="415"/>
      <c r="Z58" s="415"/>
      <c r="AA58" s="415"/>
      <c r="AB58" s="415"/>
      <c r="AC58" s="419"/>
    </row>
    <row r="59" spans="1:29" x14ac:dyDescent="0.25">
      <c r="A59" s="412" t="s">
        <v>57</v>
      </c>
      <c r="B59" s="413" t="s">
        <v>133</v>
      </c>
      <c r="C59" s="204"/>
      <c r="D59" s="414"/>
      <c r="E59" s="418"/>
      <c r="F59" s="414"/>
      <c r="G59" s="418"/>
      <c r="H59" s="418"/>
      <c r="I59" s="418"/>
      <c r="J59" s="421"/>
      <c r="K59" s="418"/>
      <c r="L59" s="418"/>
      <c r="M59" s="418"/>
      <c r="N59" s="414"/>
      <c r="O59" s="187"/>
      <c r="P59" s="187"/>
      <c r="Q59" s="187"/>
      <c r="R59" s="187"/>
      <c r="S59" s="187"/>
      <c r="T59" s="187"/>
      <c r="U59" s="415"/>
      <c r="V59" s="415"/>
      <c r="W59" s="415"/>
      <c r="X59" s="415"/>
      <c r="Y59" s="415"/>
      <c r="Z59" s="415"/>
      <c r="AA59" s="415"/>
      <c r="AB59" s="415"/>
      <c r="AC59" s="419"/>
    </row>
    <row r="60" spans="1:29" x14ac:dyDescent="0.25">
      <c r="A60" s="417" t="s">
        <v>223</v>
      </c>
      <c r="B60" s="425" t="s">
        <v>584</v>
      </c>
      <c r="C60" s="425"/>
      <c r="D60" s="414"/>
      <c r="E60" s="418"/>
      <c r="F60" s="414"/>
      <c r="G60" s="418"/>
      <c r="H60" s="418"/>
      <c r="I60" s="418"/>
      <c r="J60" s="421"/>
      <c r="K60" s="418"/>
      <c r="L60" s="418"/>
      <c r="M60" s="418"/>
      <c r="N60" s="414"/>
      <c r="O60" s="187"/>
      <c r="P60" s="187"/>
      <c r="Q60" s="187"/>
      <c r="R60" s="187"/>
      <c r="S60" s="187"/>
      <c r="T60" s="187"/>
      <c r="U60" s="415"/>
      <c r="V60" s="415"/>
      <c r="W60" s="415"/>
      <c r="X60" s="415"/>
      <c r="Y60" s="415"/>
      <c r="Z60" s="415"/>
      <c r="AA60" s="415"/>
      <c r="AB60" s="415"/>
      <c r="AC60" s="419"/>
    </row>
    <row r="61" spans="1:29" x14ac:dyDescent="0.25">
      <c r="A61" s="417" t="s">
        <v>224</v>
      </c>
      <c r="B61" s="425" t="s">
        <v>582</v>
      </c>
      <c r="C61" s="425"/>
      <c r="D61" s="414"/>
      <c r="E61" s="418"/>
      <c r="F61" s="414"/>
      <c r="G61" s="418"/>
      <c r="H61" s="418"/>
      <c r="I61" s="418"/>
      <c r="J61" s="421"/>
      <c r="K61" s="418"/>
      <c r="L61" s="418"/>
      <c r="M61" s="418"/>
      <c r="N61" s="414"/>
      <c r="O61" s="187"/>
      <c r="P61" s="187"/>
      <c r="Q61" s="187"/>
      <c r="R61" s="187"/>
      <c r="S61" s="187"/>
      <c r="T61" s="187"/>
      <c r="U61" s="415"/>
      <c r="V61" s="415"/>
      <c r="W61" s="415"/>
      <c r="X61" s="415"/>
      <c r="Y61" s="415"/>
      <c r="Z61" s="415"/>
      <c r="AA61" s="415"/>
      <c r="AB61" s="415"/>
      <c r="AC61" s="419"/>
    </row>
    <row r="62" spans="1:29" x14ac:dyDescent="0.25">
      <c r="A62" s="417" t="s">
        <v>225</v>
      </c>
      <c r="B62" s="425" t="s">
        <v>149</v>
      </c>
      <c r="C62" s="425"/>
      <c r="D62" s="414"/>
      <c r="E62" s="418"/>
      <c r="F62" s="414"/>
      <c r="G62" s="418"/>
      <c r="H62" s="418"/>
      <c r="I62" s="418"/>
      <c r="J62" s="421"/>
      <c r="K62" s="418"/>
      <c r="L62" s="418"/>
      <c r="M62" s="418"/>
      <c r="N62" s="414"/>
      <c r="O62" s="187"/>
      <c r="P62" s="187"/>
      <c r="Q62" s="187"/>
      <c r="R62" s="187"/>
      <c r="S62" s="187"/>
      <c r="T62" s="187"/>
      <c r="U62" s="415"/>
      <c r="V62" s="415"/>
      <c r="W62" s="415"/>
      <c r="X62" s="415"/>
      <c r="Y62" s="415"/>
      <c r="Z62" s="415"/>
      <c r="AA62" s="415"/>
      <c r="AB62" s="415"/>
      <c r="AC62" s="419"/>
    </row>
    <row r="63" spans="1:29" x14ac:dyDescent="0.25">
      <c r="A63" s="417" t="s">
        <v>226</v>
      </c>
      <c r="B63" s="425" t="s">
        <v>586</v>
      </c>
      <c r="C63" s="425"/>
      <c r="D63" s="414"/>
      <c r="E63" s="418"/>
      <c r="F63" s="414"/>
      <c r="G63" s="418"/>
      <c r="H63" s="418"/>
      <c r="I63" s="418"/>
      <c r="J63" s="421"/>
      <c r="K63" s="418"/>
      <c r="L63" s="418"/>
      <c r="M63" s="418"/>
      <c r="N63" s="414"/>
      <c r="O63" s="187"/>
      <c r="P63" s="187"/>
      <c r="Q63" s="187"/>
      <c r="R63" s="187"/>
      <c r="S63" s="187"/>
      <c r="T63" s="187"/>
      <c r="U63" s="415"/>
      <c r="V63" s="415"/>
      <c r="W63" s="415"/>
      <c r="X63" s="415"/>
      <c r="Y63" s="415"/>
      <c r="Z63" s="415"/>
      <c r="AA63" s="415"/>
      <c r="AB63" s="415"/>
      <c r="AC63" s="419"/>
    </row>
    <row r="64" spans="1:29" ht="18.75" x14ac:dyDescent="0.25">
      <c r="A64" s="417" t="s">
        <v>227</v>
      </c>
      <c r="B64" s="423" t="s">
        <v>585</v>
      </c>
      <c r="C64" s="423"/>
      <c r="D64" s="414"/>
      <c r="E64" s="418"/>
      <c r="F64" s="414"/>
      <c r="G64" s="418"/>
      <c r="H64" s="418"/>
      <c r="I64" s="418"/>
      <c r="J64" s="421"/>
      <c r="K64" s="418"/>
      <c r="L64" s="418"/>
      <c r="M64" s="418"/>
      <c r="N64" s="414"/>
      <c r="O64" s="187"/>
      <c r="P64" s="187"/>
      <c r="Q64" s="187"/>
      <c r="R64" s="187"/>
      <c r="S64" s="187"/>
      <c r="T64" s="187"/>
      <c r="U64" s="415"/>
      <c r="V64" s="415"/>
      <c r="W64" s="415"/>
      <c r="X64" s="415"/>
      <c r="Y64" s="415"/>
      <c r="Z64" s="415"/>
      <c r="AA64" s="415"/>
      <c r="AB64" s="415"/>
      <c r="AC64" s="41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4"/>
    </row>
    <row r="7" spans="1:48" ht="18.75" x14ac:dyDescent="0.25">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14" t="str">
        <f>'1. паспорт местоположение'!A9:C9</f>
        <v>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15" t="str">
        <f>'1. паспорт местоположение'!A12:C12</f>
        <v>N_NS3300.VL.0087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1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s="25"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5" customFormat="1" x14ac:dyDescent="0.25">
      <c r="A21" s="279" t="s">
        <v>497</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5" customFormat="1" ht="58.5" customHeight="1" x14ac:dyDescent="0.25">
      <c r="A22" s="280" t="s">
        <v>53</v>
      </c>
      <c r="B22" s="283" t="s">
        <v>25</v>
      </c>
      <c r="C22" s="280" t="s">
        <v>52</v>
      </c>
      <c r="D22" s="280" t="s">
        <v>51</v>
      </c>
      <c r="E22" s="286" t="s">
        <v>508</v>
      </c>
      <c r="F22" s="287"/>
      <c r="G22" s="287"/>
      <c r="H22" s="287"/>
      <c r="I22" s="287"/>
      <c r="J22" s="287"/>
      <c r="K22" s="287"/>
      <c r="L22" s="288"/>
      <c r="M22" s="280" t="s">
        <v>50</v>
      </c>
      <c r="N22" s="280" t="s">
        <v>49</v>
      </c>
      <c r="O22" s="280" t="s">
        <v>48</v>
      </c>
      <c r="P22" s="289" t="s">
        <v>258</v>
      </c>
      <c r="Q22" s="289" t="s">
        <v>47</v>
      </c>
      <c r="R22" s="289" t="s">
        <v>46</v>
      </c>
      <c r="S22" s="289" t="s">
        <v>45</v>
      </c>
      <c r="T22" s="289"/>
      <c r="U22" s="290" t="s">
        <v>44</v>
      </c>
      <c r="V22" s="290" t="s">
        <v>43</v>
      </c>
      <c r="W22" s="289" t="s">
        <v>42</v>
      </c>
      <c r="X22" s="289" t="s">
        <v>41</v>
      </c>
      <c r="Y22" s="289" t="s">
        <v>40</v>
      </c>
      <c r="Z22" s="303" t="s">
        <v>39</v>
      </c>
      <c r="AA22" s="289" t="s">
        <v>38</v>
      </c>
      <c r="AB22" s="289" t="s">
        <v>37</v>
      </c>
      <c r="AC22" s="289" t="s">
        <v>36</v>
      </c>
      <c r="AD22" s="289" t="s">
        <v>35</v>
      </c>
      <c r="AE22" s="289" t="s">
        <v>34</v>
      </c>
      <c r="AF22" s="289" t="s">
        <v>33</v>
      </c>
      <c r="AG22" s="289"/>
      <c r="AH22" s="289"/>
      <c r="AI22" s="289"/>
      <c r="AJ22" s="289"/>
      <c r="AK22" s="289"/>
      <c r="AL22" s="289" t="s">
        <v>32</v>
      </c>
      <c r="AM22" s="289"/>
      <c r="AN22" s="289"/>
      <c r="AO22" s="289"/>
      <c r="AP22" s="289" t="s">
        <v>31</v>
      </c>
      <c r="AQ22" s="289"/>
      <c r="AR22" s="289" t="s">
        <v>30</v>
      </c>
      <c r="AS22" s="289" t="s">
        <v>29</v>
      </c>
      <c r="AT22" s="289" t="s">
        <v>28</v>
      </c>
      <c r="AU22" s="289" t="s">
        <v>27</v>
      </c>
      <c r="AV22" s="293" t="s">
        <v>26</v>
      </c>
    </row>
    <row r="23" spans="1:48" s="25" customFormat="1" ht="64.5" customHeight="1" x14ac:dyDescent="0.25">
      <c r="A23" s="281"/>
      <c r="B23" s="284"/>
      <c r="C23" s="281"/>
      <c r="D23" s="281"/>
      <c r="E23" s="295" t="s">
        <v>24</v>
      </c>
      <c r="F23" s="297" t="s">
        <v>132</v>
      </c>
      <c r="G23" s="297" t="s">
        <v>131</v>
      </c>
      <c r="H23" s="297" t="s">
        <v>130</v>
      </c>
      <c r="I23" s="301" t="s">
        <v>418</v>
      </c>
      <c r="J23" s="301" t="s">
        <v>419</v>
      </c>
      <c r="K23" s="301" t="s">
        <v>420</v>
      </c>
      <c r="L23" s="297" t="s">
        <v>81</v>
      </c>
      <c r="M23" s="281"/>
      <c r="N23" s="281"/>
      <c r="O23" s="281"/>
      <c r="P23" s="289"/>
      <c r="Q23" s="289"/>
      <c r="R23" s="289"/>
      <c r="S23" s="299" t="s">
        <v>3</v>
      </c>
      <c r="T23" s="299" t="s">
        <v>12</v>
      </c>
      <c r="U23" s="290"/>
      <c r="V23" s="290"/>
      <c r="W23" s="289"/>
      <c r="X23" s="289"/>
      <c r="Y23" s="289"/>
      <c r="Z23" s="289"/>
      <c r="AA23" s="289"/>
      <c r="AB23" s="289"/>
      <c r="AC23" s="289"/>
      <c r="AD23" s="289"/>
      <c r="AE23" s="289"/>
      <c r="AF23" s="289" t="s">
        <v>23</v>
      </c>
      <c r="AG23" s="289"/>
      <c r="AH23" s="289" t="s">
        <v>22</v>
      </c>
      <c r="AI23" s="289"/>
      <c r="AJ23" s="280" t="s">
        <v>21</v>
      </c>
      <c r="AK23" s="280" t="s">
        <v>20</v>
      </c>
      <c r="AL23" s="280" t="s">
        <v>19</v>
      </c>
      <c r="AM23" s="280" t="s">
        <v>18</v>
      </c>
      <c r="AN23" s="280" t="s">
        <v>17</v>
      </c>
      <c r="AO23" s="280" t="s">
        <v>16</v>
      </c>
      <c r="AP23" s="280" t="s">
        <v>15</v>
      </c>
      <c r="AQ23" s="291" t="s">
        <v>12</v>
      </c>
      <c r="AR23" s="289"/>
      <c r="AS23" s="289"/>
      <c r="AT23" s="289"/>
      <c r="AU23" s="289"/>
      <c r="AV23" s="294"/>
    </row>
    <row r="24" spans="1:48" s="25"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146" t="s">
        <v>14</v>
      </c>
      <c r="AG24" s="146" t="s">
        <v>13</v>
      </c>
      <c r="AH24" s="147" t="s">
        <v>3</v>
      </c>
      <c r="AI24" s="147" t="s">
        <v>12</v>
      </c>
      <c r="AJ24" s="282"/>
      <c r="AK24" s="282"/>
      <c r="AL24" s="282"/>
      <c r="AM24" s="282"/>
      <c r="AN24" s="282"/>
      <c r="AO24" s="282"/>
      <c r="AP24" s="282"/>
      <c r="AQ24" s="292"/>
      <c r="AR24" s="289"/>
      <c r="AS24" s="289"/>
      <c r="AT24" s="289"/>
      <c r="AU24" s="289"/>
      <c r="AV24" s="29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1" zoomScale="90" zoomScaleNormal="90" zoomScaleSheetLayoutView="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516</v>
      </c>
    </row>
    <row r="4" spans="1:8" x14ac:dyDescent="0.25">
      <c r="B4" s="47"/>
    </row>
    <row r="5" spans="1:8" ht="18.75" x14ac:dyDescent="0.3">
      <c r="A5" s="278" t="str">
        <f>'1. паспорт местоположение'!A5:C5</f>
        <v>Год раскрытия информации: 2023 год</v>
      </c>
      <c r="B5" s="278"/>
      <c r="C5" s="77"/>
      <c r="D5" s="77"/>
      <c r="E5" s="77"/>
      <c r="F5" s="77"/>
      <c r="G5" s="77"/>
      <c r="H5" s="77"/>
    </row>
    <row r="6" spans="1:8" ht="18.75" x14ac:dyDescent="0.3">
      <c r="A6" s="151"/>
      <c r="B6" s="151"/>
      <c r="C6" s="151"/>
      <c r="D6" s="151"/>
      <c r="E6" s="151"/>
      <c r="F6" s="151"/>
      <c r="G6" s="151"/>
      <c r="H6" s="151"/>
    </row>
    <row r="7" spans="1:8" ht="18.75" x14ac:dyDescent="0.25">
      <c r="A7" s="213" t="s">
        <v>10</v>
      </c>
      <c r="B7" s="213"/>
      <c r="C7" s="150"/>
      <c r="D7" s="150"/>
      <c r="E7" s="150"/>
      <c r="F7" s="150"/>
      <c r="G7" s="150"/>
      <c r="H7" s="150"/>
    </row>
    <row r="8" spans="1:8" ht="18.75" x14ac:dyDescent="0.25">
      <c r="A8" s="150"/>
      <c r="B8" s="150"/>
      <c r="C8" s="150"/>
      <c r="D8" s="150"/>
      <c r="E8" s="150"/>
      <c r="F8" s="150"/>
      <c r="G8" s="150"/>
      <c r="H8" s="150"/>
    </row>
    <row r="9" spans="1:8" x14ac:dyDescent="0.25">
      <c r="A9" s="214" t="str">
        <f>'1. паспорт местоположение'!A9:C9</f>
        <v>АО "Россети Тюмень"</v>
      </c>
      <c r="B9" s="214"/>
      <c r="C9" s="148"/>
      <c r="D9" s="148"/>
      <c r="E9" s="148"/>
      <c r="F9" s="148"/>
      <c r="G9" s="148"/>
      <c r="H9" s="148"/>
    </row>
    <row r="10" spans="1:8" x14ac:dyDescent="0.25">
      <c r="A10" s="210" t="s">
        <v>9</v>
      </c>
      <c r="B10" s="210"/>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15" t="str">
        <f>'1. паспорт местоположение'!A12:C12</f>
        <v>N_NS3300.VL.0087</v>
      </c>
      <c r="B12" s="215"/>
      <c r="C12" s="148"/>
      <c r="D12" s="148"/>
      <c r="E12" s="148"/>
      <c r="F12" s="148"/>
      <c r="G12" s="148"/>
      <c r="H12" s="148"/>
    </row>
    <row r="13" spans="1:8" x14ac:dyDescent="0.25">
      <c r="A13" s="210" t="s">
        <v>8</v>
      </c>
      <c r="B13" s="210"/>
      <c r="C13" s="149"/>
      <c r="D13" s="149"/>
      <c r="E13" s="149"/>
      <c r="F13" s="149"/>
      <c r="G13" s="149"/>
      <c r="H13" s="149"/>
    </row>
    <row r="14" spans="1:8" ht="18.75" x14ac:dyDescent="0.25">
      <c r="A14" s="10"/>
      <c r="B14" s="10"/>
      <c r="C14" s="10"/>
      <c r="D14" s="10"/>
      <c r="E14" s="10"/>
      <c r="F14" s="10"/>
      <c r="G14" s="10"/>
      <c r="H14" s="10"/>
    </row>
    <row r="15" spans="1:8" ht="54" customHeight="1" x14ac:dyDescent="0.25">
      <c r="A15" s="21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215"/>
      <c r="C15" s="148"/>
      <c r="D15" s="148"/>
      <c r="E15" s="148"/>
      <c r="F15" s="148"/>
      <c r="G15" s="148"/>
      <c r="H15" s="148"/>
    </row>
    <row r="16" spans="1:8" x14ac:dyDescent="0.25">
      <c r="A16" s="210" t="s">
        <v>7</v>
      </c>
      <c r="B16" s="210"/>
      <c r="C16" s="149"/>
      <c r="D16" s="149"/>
      <c r="E16" s="149"/>
      <c r="F16" s="149"/>
      <c r="G16" s="149"/>
      <c r="H16" s="149"/>
    </row>
    <row r="17" spans="1:2" x14ac:dyDescent="0.25">
      <c r="B17" s="117"/>
    </row>
    <row r="18" spans="1:2" ht="33.75" customHeight="1" x14ac:dyDescent="0.25">
      <c r="A18" s="307" t="s">
        <v>498</v>
      </c>
      <c r="B18" s="308"/>
    </row>
    <row r="19" spans="1:2" x14ac:dyDescent="0.25">
      <c r="B19" s="47"/>
    </row>
    <row r="20" spans="1:2" ht="16.5" thickBot="1" x14ac:dyDescent="0.3">
      <c r="B20" s="118"/>
    </row>
    <row r="21" spans="1:2" ht="90.75" customHeight="1" thickBot="1" x14ac:dyDescent="0.3">
      <c r="A21" s="119" t="s">
        <v>369</v>
      </c>
      <c r="B21" s="120" t="str">
        <f>A15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row>
    <row r="22" spans="1:2" ht="16.5" thickBot="1" x14ac:dyDescent="0.3">
      <c r="A22" s="119" t="s">
        <v>370</v>
      </c>
      <c r="B22" s="120" t="str">
        <f>'1. паспорт местоположение'!C27</f>
        <v>г. Тюмень</v>
      </c>
    </row>
    <row r="23" spans="1:2" ht="16.5" thickBot="1" x14ac:dyDescent="0.3">
      <c r="A23" s="119" t="s">
        <v>336</v>
      </c>
      <c r="B23" s="121" t="s">
        <v>537</v>
      </c>
    </row>
    <row r="24" spans="1:2" ht="25.5" customHeight="1" thickBot="1" x14ac:dyDescent="0.3">
      <c r="A24" s="119" t="s">
        <v>371</v>
      </c>
      <c r="B24" s="121" t="str">
        <f>'3.3 паспорт описание'!C24</f>
        <v>Выполнение проектных и изыскательских работ, утверждение проектно-сметной документации</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587</v>
      </c>
      <c r="B27" s="430">
        <f>'6.2. Паспорт фин осв ввод'!D24</f>
        <v>0.74781599999999993</v>
      </c>
    </row>
    <row r="28" spans="1:2" ht="16.5" thickBot="1" x14ac:dyDescent="0.3">
      <c r="A28" s="126" t="s">
        <v>374</v>
      </c>
      <c r="B28" s="126" t="s">
        <v>533</v>
      </c>
    </row>
    <row r="29" spans="1:2" ht="29.25" thickBot="1" x14ac:dyDescent="0.3">
      <c r="A29" s="132" t="s">
        <v>375</v>
      </c>
      <c r="B29" s="178" t="s">
        <v>362</v>
      </c>
    </row>
    <row r="30" spans="1:2" ht="29.25" thickBot="1" x14ac:dyDescent="0.3">
      <c r="A30" s="132" t="s">
        <v>376</v>
      </c>
      <c r="B30" s="178" t="s">
        <v>362</v>
      </c>
    </row>
    <row r="31" spans="1:2" ht="16.5" thickBot="1" x14ac:dyDescent="0.3">
      <c r="A31" s="126" t="s">
        <v>377</v>
      </c>
      <c r="B31" s="178" t="s">
        <v>362</v>
      </c>
    </row>
    <row r="32" spans="1:2" ht="29.25" thickBot="1" x14ac:dyDescent="0.3">
      <c r="A32" s="132" t="s">
        <v>378</v>
      </c>
      <c r="B32" s="178" t="s">
        <v>362</v>
      </c>
    </row>
    <row r="33" spans="1:2" ht="16.5" thickBot="1" x14ac:dyDescent="0.3">
      <c r="A33" s="126" t="s">
        <v>379</v>
      </c>
      <c r="B33" s="178" t="s">
        <v>362</v>
      </c>
    </row>
    <row r="34" spans="1:2" ht="16.5" thickBot="1" x14ac:dyDescent="0.3">
      <c r="A34" s="126" t="s">
        <v>380</v>
      </c>
      <c r="B34" s="179" t="s">
        <v>362</v>
      </c>
    </row>
    <row r="35" spans="1:2" ht="16.5" thickBot="1" x14ac:dyDescent="0.3">
      <c r="A35" s="126" t="s">
        <v>381</v>
      </c>
      <c r="B35" s="178" t="s">
        <v>362</v>
      </c>
    </row>
    <row r="36" spans="1:2" ht="16.5" thickBot="1" x14ac:dyDescent="0.3">
      <c r="A36" s="126" t="s">
        <v>382</v>
      </c>
      <c r="B36" s="180" t="s">
        <v>362</v>
      </c>
    </row>
    <row r="37" spans="1:2" ht="29.25" thickBot="1" x14ac:dyDescent="0.3">
      <c r="A37" s="132" t="s">
        <v>383</v>
      </c>
      <c r="B37" s="178" t="s">
        <v>362</v>
      </c>
    </row>
    <row r="38" spans="1:2" ht="16.5" thickBot="1" x14ac:dyDescent="0.3">
      <c r="A38" s="126" t="s">
        <v>379</v>
      </c>
      <c r="B38" s="178" t="s">
        <v>362</v>
      </c>
    </row>
    <row r="39" spans="1:2" ht="16.5" thickBot="1" x14ac:dyDescent="0.3">
      <c r="A39" s="126" t="s">
        <v>380</v>
      </c>
      <c r="B39" s="178" t="s">
        <v>362</v>
      </c>
    </row>
    <row r="40" spans="1:2" ht="16.5" thickBot="1" x14ac:dyDescent="0.3">
      <c r="A40" s="126" t="s">
        <v>381</v>
      </c>
      <c r="B40" s="178" t="s">
        <v>362</v>
      </c>
    </row>
    <row r="41" spans="1:2" ht="16.5" thickBot="1" x14ac:dyDescent="0.3">
      <c r="A41" s="126" t="s">
        <v>382</v>
      </c>
      <c r="B41" s="178" t="s">
        <v>362</v>
      </c>
    </row>
    <row r="42" spans="1:2" ht="29.25" thickBot="1" x14ac:dyDescent="0.3">
      <c r="A42" s="132" t="s">
        <v>384</v>
      </c>
      <c r="B42" s="178" t="s">
        <v>362</v>
      </c>
    </row>
    <row r="43" spans="1:2" ht="16.5" thickBot="1" x14ac:dyDescent="0.3">
      <c r="A43" s="126" t="s">
        <v>379</v>
      </c>
      <c r="B43" s="178" t="s">
        <v>362</v>
      </c>
    </row>
    <row r="44" spans="1:2" ht="16.5" thickBot="1" x14ac:dyDescent="0.3">
      <c r="A44" s="126" t="s">
        <v>380</v>
      </c>
      <c r="B44" s="126" t="s">
        <v>362</v>
      </c>
    </row>
    <row r="45" spans="1:2" ht="16.5" thickBot="1" x14ac:dyDescent="0.3">
      <c r="A45" s="126" t="s">
        <v>381</v>
      </c>
      <c r="B45" s="126" t="s">
        <v>362</v>
      </c>
    </row>
    <row r="46" spans="1:2" ht="16.5" thickBot="1" x14ac:dyDescent="0.3">
      <c r="A46" s="126" t="s">
        <v>382</v>
      </c>
      <c r="B46" s="126" t="s">
        <v>362</v>
      </c>
    </row>
    <row r="47" spans="1:2" ht="29.25" thickBot="1" x14ac:dyDescent="0.3">
      <c r="A47" s="125" t="s">
        <v>385</v>
      </c>
      <c r="B47" s="126" t="s">
        <v>534</v>
      </c>
    </row>
    <row r="48" spans="1:2" ht="16.5" thickBot="1" x14ac:dyDescent="0.3">
      <c r="A48" s="127" t="s">
        <v>377</v>
      </c>
      <c r="B48" s="133" t="s">
        <v>362</v>
      </c>
    </row>
    <row r="49" spans="1:2" ht="16.5" thickBot="1" x14ac:dyDescent="0.3">
      <c r="A49" s="127" t="s">
        <v>386</v>
      </c>
      <c r="B49" s="133" t="s">
        <v>362</v>
      </c>
    </row>
    <row r="50" spans="1:2" ht="16.5" thickBot="1" x14ac:dyDescent="0.3">
      <c r="A50" s="127" t="s">
        <v>387</v>
      </c>
      <c r="B50" s="133" t="s">
        <v>362</v>
      </c>
    </row>
    <row r="51" spans="1:2" ht="16.5" thickBot="1" x14ac:dyDescent="0.3">
      <c r="A51" s="127" t="s">
        <v>388</v>
      </c>
      <c r="B51" s="133" t="s">
        <v>362</v>
      </c>
    </row>
    <row r="52" spans="1:2" ht="16.5" thickBot="1" x14ac:dyDescent="0.3">
      <c r="A52" s="122" t="s">
        <v>389</v>
      </c>
      <c r="B52" s="134" t="s">
        <v>362</v>
      </c>
    </row>
    <row r="53" spans="1:2" ht="16.5" thickBot="1" x14ac:dyDescent="0.3">
      <c r="A53" s="122" t="s">
        <v>390</v>
      </c>
      <c r="B53" s="134" t="s">
        <v>362</v>
      </c>
    </row>
    <row r="54" spans="1:2" ht="16.5" thickBot="1" x14ac:dyDescent="0.3">
      <c r="A54" s="122" t="s">
        <v>391</v>
      </c>
      <c r="B54" s="134" t="s">
        <v>362</v>
      </c>
    </row>
    <row r="55" spans="1:2" ht="16.5" thickBot="1" x14ac:dyDescent="0.3">
      <c r="A55" s="123" t="s">
        <v>392</v>
      </c>
      <c r="B55" s="124" t="s">
        <v>362</v>
      </c>
    </row>
    <row r="56" spans="1:2" ht="15.75" customHeight="1" x14ac:dyDescent="0.25">
      <c r="A56" s="125" t="s">
        <v>393</v>
      </c>
      <c r="B56" s="181" t="s">
        <v>534</v>
      </c>
    </row>
    <row r="57" spans="1:2" x14ac:dyDescent="0.25">
      <c r="A57" s="129" t="s">
        <v>394</v>
      </c>
      <c r="B57" s="129" t="s">
        <v>362</v>
      </c>
    </row>
    <row r="58" spans="1:2" x14ac:dyDescent="0.25">
      <c r="A58" s="129" t="s">
        <v>395</v>
      </c>
      <c r="B58" s="129" t="s">
        <v>362</v>
      </c>
    </row>
    <row r="59" spans="1:2" x14ac:dyDescent="0.25">
      <c r="A59" s="129" t="s">
        <v>396</v>
      </c>
      <c r="B59" s="129" t="s">
        <v>362</v>
      </c>
    </row>
    <row r="60" spans="1:2" x14ac:dyDescent="0.25">
      <c r="A60" s="129" t="s">
        <v>397</v>
      </c>
      <c r="B60" s="129" t="s">
        <v>362</v>
      </c>
    </row>
    <row r="61" spans="1:2" ht="16.5" thickBot="1" x14ac:dyDescent="0.3">
      <c r="A61" s="130" t="s">
        <v>398</v>
      </c>
      <c r="B61" s="130" t="s">
        <v>362</v>
      </c>
    </row>
    <row r="62" spans="1:2" ht="30.75" thickBot="1" x14ac:dyDescent="0.3">
      <c r="A62" s="127" t="s">
        <v>399</v>
      </c>
      <c r="B62" s="130" t="s">
        <v>526</v>
      </c>
    </row>
    <row r="63" spans="1:2" ht="29.25" thickBot="1" x14ac:dyDescent="0.3">
      <c r="A63" s="122" t="s">
        <v>400</v>
      </c>
      <c r="B63" s="126" t="s">
        <v>534</v>
      </c>
    </row>
    <row r="64" spans="1:2" ht="16.5" thickBot="1" x14ac:dyDescent="0.3">
      <c r="A64" s="127" t="s">
        <v>377</v>
      </c>
      <c r="B64" s="135" t="s">
        <v>362</v>
      </c>
    </row>
    <row r="65" spans="1:2" ht="16.5" thickBot="1" x14ac:dyDescent="0.3">
      <c r="A65" s="127" t="s">
        <v>401</v>
      </c>
      <c r="B65" s="128" t="s">
        <v>362</v>
      </c>
    </row>
    <row r="66" spans="1:2" ht="16.5" thickBot="1" x14ac:dyDescent="0.3">
      <c r="A66" s="127" t="s">
        <v>402</v>
      </c>
      <c r="B66" s="135" t="s">
        <v>362</v>
      </c>
    </row>
    <row r="67" spans="1:2" ht="16.5" thickBot="1" x14ac:dyDescent="0.3">
      <c r="A67" s="136" t="s">
        <v>403</v>
      </c>
      <c r="B67" s="126" t="str">
        <f>'3.3 паспорт описание'!C24</f>
        <v>Выполнение проектных и изыскательских работ, утверждение проектно-сметной документации</v>
      </c>
    </row>
    <row r="68" spans="1:2" ht="16.5" thickBot="1" x14ac:dyDescent="0.3">
      <c r="A68" s="122" t="s">
        <v>404</v>
      </c>
      <c r="B68" s="126"/>
    </row>
    <row r="69" spans="1:2" ht="16.5" thickBot="1" x14ac:dyDescent="0.3">
      <c r="A69" s="129" t="s">
        <v>405</v>
      </c>
      <c r="B69" s="182" t="s">
        <v>362</v>
      </c>
    </row>
    <row r="70" spans="1:2" ht="16.5" thickBot="1" x14ac:dyDescent="0.3">
      <c r="A70" s="129" t="s">
        <v>406</v>
      </c>
      <c r="B70" s="137" t="s">
        <v>362</v>
      </c>
    </row>
    <row r="71" spans="1:2" ht="16.5" thickBot="1" x14ac:dyDescent="0.3">
      <c r="A71" s="129" t="s">
        <v>407</v>
      </c>
      <c r="B71" s="137" t="s">
        <v>362</v>
      </c>
    </row>
    <row r="72" spans="1:2" ht="29.25" thickBot="1" x14ac:dyDescent="0.3">
      <c r="A72" s="138" t="s">
        <v>408</v>
      </c>
      <c r="B72" s="135" t="s">
        <v>535</v>
      </c>
    </row>
    <row r="73" spans="1:2" ht="28.5" customHeight="1" x14ac:dyDescent="0.25">
      <c r="A73" s="125" t="s">
        <v>409</v>
      </c>
      <c r="B73" s="304" t="s">
        <v>536</v>
      </c>
    </row>
    <row r="74" spans="1:2" x14ac:dyDescent="0.25">
      <c r="A74" s="129" t="s">
        <v>410</v>
      </c>
      <c r="B74" s="305"/>
    </row>
    <row r="75" spans="1:2" x14ac:dyDescent="0.25">
      <c r="A75" s="129" t="s">
        <v>411</v>
      </c>
      <c r="B75" s="305"/>
    </row>
    <row r="76" spans="1:2" x14ac:dyDescent="0.25">
      <c r="A76" s="129" t="s">
        <v>412</v>
      </c>
      <c r="B76" s="305"/>
    </row>
    <row r="77" spans="1:2" x14ac:dyDescent="0.25">
      <c r="A77" s="129" t="s">
        <v>413</v>
      </c>
      <c r="B77" s="305"/>
    </row>
    <row r="78" spans="1:2" ht="16.5" thickBot="1" x14ac:dyDescent="0.3">
      <c r="A78" s="139" t="s">
        <v>414</v>
      </c>
      <c r="B78" s="306"/>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2023-02-15T11:35:17Z</dcterms:modified>
</cp:coreProperties>
</file>